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Pol'!$A$1:$W$1313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G42" i="1" s="1"/>
  <c r="F39" i="1"/>
  <c r="G1312" i="12"/>
  <c r="BA696" i="12"/>
  <c r="BA328" i="12"/>
  <c r="BA276" i="12"/>
  <c r="BA262" i="12"/>
  <c r="BA260" i="12"/>
  <c r="BA214" i="12"/>
  <c r="BA209" i="12"/>
  <c r="BA152" i="12"/>
  <c r="BA119" i="12"/>
  <c r="BA100" i="12"/>
  <c r="BA95" i="12"/>
  <c r="BA56" i="12"/>
  <c r="BA52" i="12"/>
  <c r="BA42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O8" i="12" s="1"/>
  <c r="Q12" i="12"/>
  <c r="V12" i="12"/>
  <c r="G14" i="12"/>
  <c r="M14" i="12" s="1"/>
  <c r="I14" i="12"/>
  <c r="K14" i="12"/>
  <c r="O14" i="12"/>
  <c r="Q14" i="12"/>
  <c r="V14" i="12"/>
  <c r="G17" i="12"/>
  <c r="I17" i="12"/>
  <c r="K17" i="12"/>
  <c r="M17" i="12"/>
  <c r="O17" i="12"/>
  <c r="Q17" i="12"/>
  <c r="V17" i="12"/>
  <c r="G27" i="12"/>
  <c r="I27" i="12"/>
  <c r="K27" i="12"/>
  <c r="M27" i="12"/>
  <c r="O27" i="12"/>
  <c r="Q27" i="12"/>
  <c r="V27" i="12"/>
  <c r="G36" i="12"/>
  <c r="M36" i="12" s="1"/>
  <c r="I36" i="12"/>
  <c r="K36" i="12"/>
  <c r="O36" i="12"/>
  <c r="Q36" i="12"/>
  <c r="V36" i="12"/>
  <c r="G41" i="12"/>
  <c r="I41" i="12"/>
  <c r="K41" i="12"/>
  <c r="M41" i="12"/>
  <c r="O41" i="12"/>
  <c r="Q41" i="12"/>
  <c r="V41" i="12"/>
  <c r="G51" i="12"/>
  <c r="M51" i="12" s="1"/>
  <c r="I51" i="12"/>
  <c r="K51" i="12"/>
  <c r="O51" i="12"/>
  <c r="Q51" i="12"/>
  <c r="V51" i="12"/>
  <c r="G55" i="12"/>
  <c r="I55" i="12"/>
  <c r="K55" i="12"/>
  <c r="M55" i="12"/>
  <c r="O55" i="12"/>
  <c r="Q55" i="12"/>
  <c r="V55" i="12"/>
  <c r="G67" i="12"/>
  <c r="M67" i="12" s="1"/>
  <c r="I67" i="12"/>
  <c r="K67" i="12"/>
  <c r="O67" i="12"/>
  <c r="Q67" i="12"/>
  <c r="V67" i="12"/>
  <c r="G78" i="12"/>
  <c r="I78" i="12"/>
  <c r="K78" i="12"/>
  <c r="M78" i="12"/>
  <c r="O78" i="12"/>
  <c r="Q78" i="12"/>
  <c r="V78" i="12"/>
  <c r="G82" i="12"/>
  <c r="M82" i="12" s="1"/>
  <c r="I82" i="12"/>
  <c r="K82" i="12"/>
  <c r="O82" i="12"/>
  <c r="Q82" i="12"/>
  <c r="V82" i="12"/>
  <c r="G84" i="12"/>
  <c r="I84" i="12"/>
  <c r="K84" i="12"/>
  <c r="M84" i="12"/>
  <c r="O84" i="12"/>
  <c r="Q84" i="12"/>
  <c r="V84" i="12"/>
  <c r="G94" i="12"/>
  <c r="M94" i="12" s="1"/>
  <c r="I94" i="12"/>
  <c r="K94" i="12"/>
  <c r="O94" i="12"/>
  <c r="Q94" i="12"/>
  <c r="V94" i="12"/>
  <c r="G97" i="12"/>
  <c r="I97" i="12"/>
  <c r="K97" i="12"/>
  <c r="M97" i="12"/>
  <c r="O97" i="12"/>
  <c r="Q97" i="12"/>
  <c r="V97" i="12"/>
  <c r="G99" i="12"/>
  <c r="M99" i="12" s="1"/>
  <c r="I99" i="12"/>
  <c r="K99" i="12"/>
  <c r="O99" i="12"/>
  <c r="Q99" i="12"/>
  <c r="V99" i="12"/>
  <c r="G109" i="12"/>
  <c r="I109" i="12"/>
  <c r="K109" i="12"/>
  <c r="M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8" i="12"/>
  <c r="M118" i="12" s="1"/>
  <c r="I118" i="12"/>
  <c r="K118" i="12"/>
  <c r="O118" i="12"/>
  <c r="Q118" i="12"/>
  <c r="V118" i="12"/>
  <c r="G120" i="12"/>
  <c r="I120" i="12"/>
  <c r="K120" i="12"/>
  <c r="M120" i="12"/>
  <c r="O120" i="12"/>
  <c r="Q120" i="12"/>
  <c r="V120" i="12"/>
  <c r="G121" i="12"/>
  <c r="M121" i="12" s="1"/>
  <c r="I121" i="12"/>
  <c r="K121" i="12"/>
  <c r="O121" i="12"/>
  <c r="Q121" i="12"/>
  <c r="V121" i="12"/>
  <c r="G123" i="12"/>
  <c r="M123" i="12" s="1"/>
  <c r="I123" i="12"/>
  <c r="K123" i="12"/>
  <c r="O123" i="12"/>
  <c r="Q123" i="12"/>
  <c r="V123" i="12"/>
  <c r="G124" i="12"/>
  <c r="I124" i="12"/>
  <c r="K124" i="12"/>
  <c r="M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8" i="12"/>
  <c r="M128" i="12" s="1"/>
  <c r="I128" i="12"/>
  <c r="I127" i="12" s="1"/>
  <c r="K128" i="12"/>
  <c r="K127" i="12" s="1"/>
  <c r="O128" i="12"/>
  <c r="Q128" i="12"/>
  <c r="Q127" i="12" s="1"/>
  <c r="V128" i="12"/>
  <c r="V127" i="12" s="1"/>
  <c r="G135" i="12"/>
  <c r="I135" i="12"/>
  <c r="K135" i="12"/>
  <c r="M135" i="12"/>
  <c r="O135" i="12"/>
  <c r="Q135" i="12"/>
  <c r="V135" i="12"/>
  <c r="G137" i="12"/>
  <c r="G127" i="12" s="1"/>
  <c r="I137" i="12"/>
  <c r="K137" i="12"/>
  <c r="M137" i="12"/>
  <c r="O137" i="12"/>
  <c r="O127" i="12" s="1"/>
  <c r="Q137" i="12"/>
  <c r="V137" i="12"/>
  <c r="G141" i="12"/>
  <c r="M141" i="12" s="1"/>
  <c r="I141" i="12"/>
  <c r="K141" i="12"/>
  <c r="O141" i="12"/>
  <c r="Q141" i="12"/>
  <c r="V141" i="12"/>
  <c r="G151" i="12"/>
  <c r="M151" i="12" s="1"/>
  <c r="I151" i="12"/>
  <c r="K151" i="12"/>
  <c r="O151" i="12"/>
  <c r="Q151" i="12"/>
  <c r="V151" i="12"/>
  <c r="G159" i="12"/>
  <c r="I159" i="12"/>
  <c r="K159" i="12"/>
  <c r="M159" i="12"/>
  <c r="O159" i="12"/>
  <c r="Q159" i="12"/>
  <c r="V159" i="12"/>
  <c r="G163" i="12"/>
  <c r="M163" i="12" s="1"/>
  <c r="I163" i="12"/>
  <c r="I162" i="12" s="1"/>
  <c r="K163" i="12"/>
  <c r="K162" i="12" s="1"/>
  <c r="O163" i="12"/>
  <c r="O162" i="12" s="1"/>
  <c r="Q163" i="12"/>
  <c r="Q162" i="12" s="1"/>
  <c r="V163" i="12"/>
  <c r="V162" i="12" s="1"/>
  <c r="G164" i="12"/>
  <c r="I164" i="12"/>
  <c r="K164" i="12"/>
  <c r="M164" i="12"/>
  <c r="O164" i="12"/>
  <c r="Q164" i="12"/>
  <c r="V164" i="12"/>
  <c r="G165" i="12"/>
  <c r="I165" i="12"/>
  <c r="K165" i="12"/>
  <c r="M165" i="12"/>
  <c r="O165" i="12"/>
  <c r="Q165" i="12"/>
  <c r="V165" i="12"/>
  <c r="G201" i="12"/>
  <c r="I201" i="12"/>
  <c r="K201" i="12"/>
  <c r="M201" i="12"/>
  <c r="O201" i="12"/>
  <c r="Q201" i="12"/>
  <c r="V201" i="12"/>
  <c r="G202" i="12"/>
  <c r="M202" i="12" s="1"/>
  <c r="I202" i="12"/>
  <c r="K202" i="12"/>
  <c r="O202" i="12"/>
  <c r="Q202" i="12"/>
  <c r="V202" i="12"/>
  <c r="G205" i="12"/>
  <c r="I205" i="12"/>
  <c r="K205" i="12"/>
  <c r="M205" i="12"/>
  <c r="O205" i="12"/>
  <c r="Q205" i="12"/>
  <c r="V205" i="12"/>
  <c r="G208" i="12"/>
  <c r="I208" i="12"/>
  <c r="K208" i="12"/>
  <c r="M208" i="12"/>
  <c r="O208" i="12"/>
  <c r="Q208" i="12"/>
  <c r="V208" i="12"/>
  <c r="G213" i="12"/>
  <c r="M213" i="12" s="1"/>
  <c r="I213" i="12"/>
  <c r="K213" i="12"/>
  <c r="O213" i="12"/>
  <c r="Q213" i="12"/>
  <c r="V213" i="12"/>
  <c r="G217" i="12"/>
  <c r="O217" i="12"/>
  <c r="G218" i="12"/>
  <c r="I218" i="12"/>
  <c r="I217" i="12" s="1"/>
  <c r="K218" i="12"/>
  <c r="K217" i="12" s="1"/>
  <c r="M218" i="12"/>
  <c r="M217" i="12" s="1"/>
  <c r="O218" i="12"/>
  <c r="Q218" i="12"/>
  <c r="Q217" i="12" s="1"/>
  <c r="V218" i="12"/>
  <c r="V217" i="12" s="1"/>
  <c r="K221" i="12"/>
  <c r="V221" i="12"/>
  <c r="G222" i="12"/>
  <c r="G221" i="12" s="1"/>
  <c r="I222" i="12"/>
  <c r="I221" i="12" s="1"/>
  <c r="K222" i="12"/>
  <c r="M222" i="12"/>
  <c r="O222" i="12"/>
  <c r="O221" i="12" s="1"/>
  <c r="Q222" i="12"/>
  <c r="Q221" i="12" s="1"/>
  <c r="V222" i="12"/>
  <c r="G232" i="12"/>
  <c r="M232" i="12" s="1"/>
  <c r="I232" i="12"/>
  <c r="K232" i="12"/>
  <c r="O232" i="12"/>
  <c r="Q232" i="12"/>
  <c r="V232" i="12"/>
  <c r="G245" i="12"/>
  <c r="I245" i="12"/>
  <c r="K245" i="12"/>
  <c r="M245" i="12"/>
  <c r="O245" i="12"/>
  <c r="Q245" i="12"/>
  <c r="V245" i="12"/>
  <c r="K247" i="12"/>
  <c r="V247" i="12"/>
  <c r="G248" i="12"/>
  <c r="G247" i="12" s="1"/>
  <c r="I248" i="12"/>
  <c r="I247" i="12" s="1"/>
  <c r="K248" i="12"/>
  <c r="M248" i="12"/>
  <c r="O248" i="12"/>
  <c r="O247" i="12" s="1"/>
  <c r="Q248" i="12"/>
  <c r="Q247" i="12" s="1"/>
  <c r="V248" i="12"/>
  <c r="G249" i="12"/>
  <c r="M249" i="12" s="1"/>
  <c r="I249" i="12"/>
  <c r="K249" i="12"/>
  <c r="O249" i="12"/>
  <c r="Q249" i="12"/>
  <c r="V249" i="12"/>
  <c r="G255" i="12"/>
  <c r="G254" i="12" s="1"/>
  <c r="I255" i="12"/>
  <c r="K255" i="12"/>
  <c r="K254" i="12" s="1"/>
  <c r="M255" i="12"/>
  <c r="M254" i="12" s="1"/>
  <c r="O255" i="12"/>
  <c r="O254" i="12" s="1"/>
  <c r="Q255" i="12"/>
  <c r="V255" i="12"/>
  <c r="V254" i="12" s="1"/>
  <c r="G259" i="12"/>
  <c r="I259" i="12"/>
  <c r="K259" i="12"/>
  <c r="M259" i="12"/>
  <c r="O259" i="12"/>
  <c r="Q259" i="12"/>
  <c r="V259" i="12"/>
  <c r="G261" i="12"/>
  <c r="M261" i="12" s="1"/>
  <c r="I261" i="12"/>
  <c r="K261" i="12"/>
  <c r="O261" i="12"/>
  <c r="Q261" i="12"/>
  <c r="V261" i="12"/>
  <c r="G271" i="12"/>
  <c r="I271" i="12"/>
  <c r="I254" i="12" s="1"/>
  <c r="K271" i="12"/>
  <c r="M271" i="12"/>
  <c r="O271" i="12"/>
  <c r="Q271" i="12"/>
  <c r="Q254" i="12" s="1"/>
  <c r="V271" i="12"/>
  <c r="G274" i="12"/>
  <c r="I274" i="12"/>
  <c r="I273" i="12" s="1"/>
  <c r="K274" i="12"/>
  <c r="M274" i="12"/>
  <c r="O274" i="12"/>
  <c r="Q274" i="12"/>
  <c r="Q273" i="12" s="1"/>
  <c r="V274" i="12"/>
  <c r="G275" i="12"/>
  <c r="M275" i="12" s="1"/>
  <c r="I275" i="12"/>
  <c r="K275" i="12"/>
  <c r="O275" i="12"/>
  <c r="O273" i="12" s="1"/>
  <c r="Q275" i="12"/>
  <c r="V275" i="12"/>
  <c r="G327" i="12"/>
  <c r="I327" i="12"/>
  <c r="K327" i="12"/>
  <c r="M327" i="12"/>
  <c r="O327" i="12"/>
  <c r="Q327" i="12"/>
  <c r="V327" i="12"/>
  <c r="G377" i="12"/>
  <c r="M377" i="12" s="1"/>
  <c r="I377" i="12"/>
  <c r="K377" i="12"/>
  <c r="K273" i="12" s="1"/>
  <c r="O377" i="12"/>
  <c r="Q377" i="12"/>
  <c r="V377" i="12"/>
  <c r="V273" i="12" s="1"/>
  <c r="G417" i="12"/>
  <c r="I417" i="12"/>
  <c r="K417" i="12"/>
  <c r="M417" i="12"/>
  <c r="O417" i="12"/>
  <c r="Q417" i="12"/>
  <c r="V417" i="12"/>
  <c r="G468" i="12"/>
  <c r="M468" i="12" s="1"/>
  <c r="I468" i="12"/>
  <c r="K468" i="12"/>
  <c r="O468" i="12"/>
  <c r="Q468" i="12"/>
  <c r="V468" i="12"/>
  <c r="G488" i="12"/>
  <c r="I488" i="12"/>
  <c r="K488" i="12"/>
  <c r="M488" i="12"/>
  <c r="O488" i="12"/>
  <c r="Q488" i="12"/>
  <c r="V488" i="12"/>
  <c r="G489" i="12"/>
  <c r="M489" i="12" s="1"/>
  <c r="I489" i="12"/>
  <c r="K489" i="12"/>
  <c r="O489" i="12"/>
  <c r="Q489" i="12"/>
  <c r="V489" i="12"/>
  <c r="G493" i="12"/>
  <c r="I493" i="12"/>
  <c r="K493" i="12"/>
  <c r="M493" i="12"/>
  <c r="O493" i="12"/>
  <c r="Q493" i="12"/>
  <c r="V493" i="12"/>
  <c r="G495" i="12"/>
  <c r="M495" i="12" s="1"/>
  <c r="I495" i="12"/>
  <c r="K495" i="12"/>
  <c r="O495" i="12"/>
  <c r="Q495" i="12"/>
  <c r="V495" i="12"/>
  <c r="G496" i="12"/>
  <c r="I496" i="12"/>
  <c r="K496" i="12"/>
  <c r="M496" i="12"/>
  <c r="O496" i="12"/>
  <c r="Q496" i="12"/>
  <c r="V496" i="12"/>
  <c r="K516" i="12"/>
  <c r="V516" i="12"/>
  <c r="G517" i="12"/>
  <c r="I517" i="12"/>
  <c r="I516" i="12" s="1"/>
  <c r="K517" i="12"/>
  <c r="M517" i="12"/>
  <c r="O517" i="12"/>
  <c r="Q517" i="12"/>
  <c r="Q516" i="12" s="1"/>
  <c r="V517" i="12"/>
  <c r="G519" i="12"/>
  <c r="M519" i="12" s="1"/>
  <c r="I519" i="12"/>
  <c r="K519" i="12"/>
  <c r="O519" i="12"/>
  <c r="O516" i="12" s="1"/>
  <c r="Q519" i="12"/>
  <c r="V519" i="12"/>
  <c r="G529" i="12"/>
  <c r="I529" i="12"/>
  <c r="K529" i="12"/>
  <c r="M529" i="12"/>
  <c r="O529" i="12"/>
  <c r="Q529" i="12"/>
  <c r="V529" i="12"/>
  <c r="K538" i="12"/>
  <c r="V538" i="12"/>
  <c r="G539" i="12"/>
  <c r="I539" i="12"/>
  <c r="I538" i="12" s="1"/>
  <c r="K539" i="12"/>
  <c r="M539" i="12"/>
  <c r="O539" i="12"/>
  <c r="Q539" i="12"/>
  <c r="Q538" i="12" s="1"/>
  <c r="V539" i="12"/>
  <c r="G541" i="12"/>
  <c r="M541" i="12" s="1"/>
  <c r="I541" i="12"/>
  <c r="K541" i="12"/>
  <c r="O541" i="12"/>
  <c r="O538" i="12" s="1"/>
  <c r="Q541" i="12"/>
  <c r="V541" i="12"/>
  <c r="I542" i="12"/>
  <c r="Q542" i="12"/>
  <c r="G543" i="12"/>
  <c r="G542" i="12" s="1"/>
  <c r="I543" i="12"/>
  <c r="K543" i="12"/>
  <c r="K542" i="12" s="1"/>
  <c r="O543" i="12"/>
  <c r="O542" i="12" s="1"/>
  <c r="Q543" i="12"/>
  <c r="V543" i="12"/>
  <c r="V542" i="12" s="1"/>
  <c r="G545" i="12"/>
  <c r="M545" i="12" s="1"/>
  <c r="I545" i="12"/>
  <c r="K545" i="12"/>
  <c r="K544" i="12" s="1"/>
  <c r="O545" i="12"/>
  <c r="O544" i="12" s="1"/>
  <c r="Q545" i="12"/>
  <c r="V545" i="12"/>
  <c r="V544" i="12" s="1"/>
  <c r="G546" i="12"/>
  <c r="I546" i="12"/>
  <c r="I544" i="12" s="1"/>
  <c r="K546" i="12"/>
  <c r="M546" i="12"/>
  <c r="O546" i="12"/>
  <c r="Q546" i="12"/>
  <c r="Q544" i="12" s="1"/>
  <c r="V546" i="12"/>
  <c r="G547" i="12"/>
  <c r="M547" i="12" s="1"/>
  <c r="I547" i="12"/>
  <c r="K547" i="12"/>
  <c r="O547" i="12"/>
  <c r="Q547" i="12"/>
  <c r="V547" i="12"/>
  <c r="G548" i="12"/>
  <c r="I548" i="12"/>
  <c r="K548" i="12"/>
  <c r="M548" i="12"/>
  <c r="O548" i="12"/>
  <c r="Q548" i="12"/>
  <c r="V548" i="12"/>
  <c r="G549" i="12"/>
  <c r="M549" i="12" s="1"/>
  <c r="I549" i="12"/>
  <c r="K549" i="12"/>
  <c r="O549" i="12"/>
  <c r="Q549" i="12"/>
  <c r="V549" i="12"/>
  <c r="G550" i="12"/>
  <c r="I550" i="12"/>
  <c r="K550" i="12"/>
  <c r="M550" i="12"/>
  <c r="O550" i="12"/>
  <c r="Q550" i="12"/>
  <c r="V550" i="12"/>
  <c r="G551" i="12"/>
  <c r="M551" i="12" s="1"/>
  <c r="I551" i="12"/>
  <c r="K551" i="12"/>
  <c r="O551" i="12"/>
  <c r="Q551" i="12"/>
  <c r="V551" i="12"/>
  <c r="G552" i="12"/>
  <c r="I552" i="12"/>
  <c r="K552" i="12"/>
  <c r="M552" i="12"/>
  <c r="O552" i="12"/>
  <c r="Q552" i="12"/>
  <c r="V552" i="12"/>
  <c r="G555" i="12"/>
  <c r="I555" i="12"/>
  <c r="I554" i="12" s="1"/>
  <c r="K555" i="12"/>
  <c r="M555" i="12"/>
  <c r="O555" i="12"/>
  <c r="Q555" i="12"/>
  <c r="Q554" i="12" s="1"/>
  <c r="V555" i="12"/>
  <c r="G560" i="12"/>
  <c r="M560" i="12" s="1"/>
  <c r="I560" i="12"/>
  <c r="K560" i="12"/>
  <c r="K554" i="12" s="1"/>
  <c r="O560" i="12"/>
  <c r="Q560" i="12"/>
  <c r="V560" i="12"/>
  <c r="V554" i="12" s="1"/>
  <c r="G566" i="12"/>
  <c r="I566" i="12"/>
  <c r="K566" i="12"/>
  <c r="M566" i="12"/>
  <c r="O566" i="12"/>
  <c r="Q566" i="12"/>
  <c r="V566" i="12"/>
  <c r="G567" i="12"/>
  <c r="M567" i="12" s="1"/>
  <c r="I567" i="12"/>
  <c r="K567" i="12"/>
  <c r="O567" i="12"/>
  <c r="O554" i="12" s="1"/>
  <c r="Q567" i="12"/>
  <c r="V567" i="12"/>
  <c r="G571" i="12"/>
  <c r="G570" i="12" s="1"/>
  <c r="I571" i="12"/>
  <c r="K571" i="12"/>
  <c r="K570" i="12" s="1"/>
  <c r="O571" i="12"/>
  <c r="O570" i="12" s="1"/>
  <c r="Q571" i="12"/>
  <c r="V571" i="12"/>
  <c r="V570" i="12" s="1"/>
  <c r="G622" i="12"/>
  <c r="I622" i="12"/>
  <c r="K622" i="12"/>
  <c r="M622" i="12"/>
  <c r="O622" i="12"/>
  <c r="Q622" i="12"/>
  <c r="V622" i="12"/>
  <c r="G633" i="12"/>
  <c r="M633" i="12" s="1"/>
  <c r="I633" i="12"/>
  <c r="K633" i="12"/>
  <c r="O633" i="12"/>
  <c r="Q633" i="12"/>
  <c r="V633" i="12"/>
  <c r="G635" i="12"/>
  <c r="I635" i="12"/>
  <c r="I570" i="12" s="1"/>
  <c r="K635" i="12"/>
  <c r="M635" i="12"/>
  <c r="O635" i="12"/>
  <c r="Q635" i="12"/>
  <c r="Q570" i="12" s="1"/>
  <c r="V635" i="12"/>
  <c r="G636" i="12"/>
  <c r="M636" i="12" s="1"/>
  <c r="I636" i="12"/>
  <c r="K636" i="12"/>
  <c r="O636" i="12"/>
  <c r="Q636" i="12"/>
  <c r="V636" i="12"/>
  <c r="G637" i="12"/>
  <c r="I637" i="12"/>
  <c r="K637" i="12"/>
  <c r="M637" i="12"/>
  <c r="O637" i="12"/>
  <c r="Q637" i="12"/>
  <c r="V637" i="12"/>
  <c r="G639" i="12"/>
  <c r="M639" i="12" s="1"/>
  <c r="I639" i="12"/>
  <c r="K639" i="12"/>
  <c r="O639" i="12"/>
  <c r="Q639" i="12"/>
  <c r="V639" i="12"/>
  <c r="G640" i="12"/>
  <c r="I640" i="12"/>
  <c r="K640" i="12"/>
  <c r="M640" i="12"/>
  <c r="O640" i="12"/>
  <c r="Q640" i="12"/>
  <c r="V640" i="12"/>
  <c r="G653" i="12"/>
  <c r="M653" i="12" s="1"/>
  <c r="I653" i="12"/>
  <c r="K653" i="12"/>
  <c r="O653" i="12"/>
  <c r="Q653" i="12"/>
  <c r="V653" i="12"/>
  <c r="G654" i="12"/>
  <c r="I654" i="12"/>
  <c r="K654" i="12"/>
  <c r="M654" i="12"/>
  <c r="O654" i="12"/>
  <c r="Q654" i="12"/>
  <c r="V654" i="12"/>
  <c r="G655" i="12"/>
  <c r="M655" i="12" s="1"/>
  <c r="I655" i="12"/>
  <c r="K655" i="12"/>
  <c r="O655" i="12"/>
  <c r="Q655" i="12"/>
  <c r="V655" i="12"/>
  <c r="G657" i="12"/>
  <c r="I657" i="12"/>
  <c r="K657" i="12"/>
  <c r="M657" i="12"/>
  <c r="O657" i="12"/>
  <c r="Q657" i="12"/>
  <c r="V657" i="12"/>
  <c r="G659" i="12"/>
  <c r="M659" i="12" s="1"/>
  <c r="I659" i="12"/>
  <c r="K659" i="12"/>
  <c r="O659" i="12"/>
  <c r="Q659" i="12"/>
  <c r="V659" i="12"/>
  <c r="G662" i="12"/>
  <c r="M662" i="12" s="1"/>
  <c r="M661" i="12" s="1"/>
  <c r="I662" i="12"/>
  <c r="I661" i="12" s="1"/>
  <c r="K662" i="12"/>
  <c r="K661" i="12" s="1"/>
  <c r="O662" i="12"/>
  <c r="O661" i="12" s="1"/>
  <c r="Q662" i="12"/>
  <c r="Q661" i="12" s="1"/>
  <c r="V662" i="12"/>
  <c r="V661" i="12" s="1"/>
  <c r="G671" i="12"/>
  <c r="I671" i="12"/>
  <c r="K671" i="12"/>
  <c r="M671" i="12"/>
  <c r="O671" i="12"/>
  <c r="Q671" i="12"/>
  <c r="V671" i="12"/>
  <c r="G674" i="12"/>
  <c r="G673" i="12" s="1"/>
  <c r="I674" i="12"/>
  <c r="I673" i="12" s="1"/>
  <c r="K674" i="12"/>
  <c r="M674" i="12"/>
  <c r="O674" i="12"/>
  <c r="O673" i="12" s="1"/>
  <c r="Q674" i="12"/>
  <c r="Q673" i="12" s="1"/>
  <c r="V674" i="12"/>
  <c r="G675" i="12"/>
  <c r="M675" i="12" s="1"/>
  <c r="I675" i="12"/>
  <c r="K675" i="12"/>
  <c r="O675" i="12"/>
  <c r="Q675" i="12"/>
  <c r="V675" i="12"/>
  <c r="G677" i="12"/>
  <c r="I677" i="12"/>
  <c r="K677" i="12"/>
  <c r="M677" i="12"/>
  <c r="O677" i="12"/>
  <c r="Q677" i="12"/>
  <c r="V677" i="12"/>
  <c r="G693" i="12"/>
  <c r="M693" i="12" s="1"/>
  <c r="I693" i="12"/>
  <c r="K693" i="12"/>
  <c r="K673" i="12" s="1"/>
  <c r="O693" i="12"/>
  <c r="Q693" i="12"/>
  <c r="V693" i="12"/>
  <c r="V673" i="12" s="1"/>
  <c r="G695" i="12"/>
  <c r="I695" i="12"/>
  <c r="K695" i="12"/>
  <c r="M695" i="12"/>
  <c r="O695" i="12"/>
  <c r="Q695" i="12"/>
  <c r="V695" i="12"/>
  <c r="G708" i="12"/>
  <c r="M708" i="12" s="1"/>
  <c r="I708" i="12"/>
  <c r="K708" i="12"/>
  <c r="O708" i="12"/>
  <c r="Q708" i="12"/>
  <c r="V708" i="12"/>
  <c r="G747" i="12"/>
  <c r="I747" i="12"/>
  <c r="K747" i="12"/>
  <c r="M747" i="12"/>
  <c r="O747" i="12"/>
  <c r="Q747" i="12"/>
  <c r="V747" i="12"/>
  <c r="G748" i="12"/>
  <c r="M748" i="12" s="1"/>
  <c r="I748" i="12"/>
  <c r="K748" i="12"/>
  <c r="O748" i="12"/>
  <c r="Q748" i="12"/>
  <c r="V748" i="12"/>
  <c r="G757" i="12"/>
  <c r="I757" i="12"/>
  <c r="K757" i="12"/>
  <c r="M757" i="12"/>
  <c r="O757" i="12"/>
  <c r="Q757" i="12"/>
  <c r="V757" i="12"/>
  <c r="G797" i="12"/>
  <c r="M797" i="12" s="1"/>
  <c r="I797" i="12"/>
  <c r="K797" i="12"/>
  <c r="O797" i="12"/>
  <c r="Q797" i="12"/>
  <c r="V797" i="12"/>
  <c r="G836" i="12"/>
  <c r="I836" i="12"/>
  <c r="K836" i="12"/>
  <c r="M836" i="12"/>
  <c r="O836" i="12"/>
  <c r="Q836" i="12"/>
  <c r="V836" i="12"/>
  <c r="G857" i="12"/>
  <c r="M857" i="12" s="1"/>
  <c r="I857" i="12"/>
  <c r="K857" i="12"/>
  <c r="O857" i="12"/>
  <c r="Q857" i="12"/>
  <c r="V857" i="12"/>
  <c r="G860" i="12"/>
  <c r="I860" i="12"/>
  <c r="K860" i="12"/>
  <c r="M860" i="12"/>
  <c r="O860" i="12"/>
  <c r="Q860" i="12"/>
  <c r="V860" i="12"/>
  <c r="G862" i="12"/>
  <c r="M862" i="12" s="1"/>
  <c r="I862" i="12"/>
  <c r="K862" i="12"/>
  <c r="O862" i="12"/>
  <c r="Q862" i="12"/>
  <c r="V862" i="12"/>
  <c r="I864" i="12"/>
  <c r="O864" i="12"/>
  <c r="Q864" i="12"/>
  <c r="G865" i="12"/>
  <c r="G864" i="12" s="1"/>
  <c r="I865" i="12"/>
  <c r="K865" i="12"/>
  <c r="K864" i="12" s="1"/>
  <c r="O865" i="12"/>
  <c r="Q865" i="12"/>
  <c r="V865" i="12"/>
  <c r="V864" i="12" s="1"/>
  <c r="G868" i="12"/>
  <c r="M868" i="12" s="1"/>
  <c r="I868" i="12"/>
  <c r="I867" i="12" s="1"/>
  <c r="K868" i="12"/>
  <c r="O868" i="12"/>
  <c r="O867" i="12" s="1"/>
  <c r="Q868" i="12"/>
  <c r="Q867" i="12" s="1"/>
  <c r="V868" i="12"/>
  <c r="G878" i="12"/>
  <c r="M878" i="12" s="1"/>
  <c r="I878" i="12"/>
  <c r="K878" i="12"/>
  <c r="K867" i="12" s="1"/>
  <c r="O878" i="12"/>
  <c r="Q878" i="12"/>
  <c r="V878" i="12"/>
  <c r="V867" i="12" s="1"/>
  <c r="G880" i="12"/>
  <c r="I880" i="12"/>
  <c r="K880" i="12"/>
  <c r="M880" i="12"/>
  <c r="O880" i="12"/>
  <c r="Q880" i="12"/>
  <c r="V880" i="12"/>
  <c r="G881" i="12"/>
  <c r="I881" i="12"/>
  <c r="K881" i="12"/>
  <c r="M881" i="12"/>
  <c r="O881" i="12"/>
  <c r="Q881" i="12"/>
  <c r="V881" i="12"/>
  <c r="G883" i="12"/>
  <c r="M883" i="12" s="1"/>
  <c r="I883" i="12"/>
  <c r="K883" i="12"/>
  <c r="O883" i="12"/>
  <c r="Q883" i="12"/>
  <c r="V883" i="12"/>
  <c r="G885" i="12"/>
  <c r="M885" i="12" s="1"/>
  <c r="I885" i="12"/>
  <c r="K885" i="12"/>
  <c r="O885" i="12"/>
  <c r="Q885" i="12"/>
  <c r="V885" i="12"/>
  <c r="G887" i="12"/>
  <c r="I887" i="12"/>
  <c r="K887" i="12"/>
  <c r="M887" i="12"/>
  <c r="O887" i="12"/>
  <c r="Q887" i="12"/>
  <c r="V887" i="12"/>
  <c r="G889" i="12"/>
  <c r="I889" i="12"/>
  <c r="K889" i="12"/>
  <c r="M889" i="12"/>
  <c r="O889" i="12"/>
  <c r="Q889" i="12"/>
  <c r="V889" i="12"/>
  <c r="G892" i="12"/>
  <c r="M892" i="12" s="1"/>
  <c r="I892" i="12"/>
  <c r="I891" i="12" s="1"/>
  <c r="K892" i="12"/>
  <c r="K891" i="12" s="1"/>
  <c r="O892" i="12"/>
  <c r="Q892" i="12"/>
  <c r="Q891" i="12" s="1"/>
  <c r="V892" i="12"/>
  <c r="V891" i="12" s="1"/>
  <c r="G904" i="12"/>
  <c r="I904" i="12"/>
  <c r="K904" i="12"/>
  <c r="M904" i="12"/>
  <c r="O904" i="12"/>
  <c r="Q904" i="12"/>
  <c r="V904" i="12"/>
  <c r="G913" i="12"/>
  <c r="I913" i="12"/>
  <c r="K913" i="12"/>
  <c r="M913" i="12"/>
  <c r="O913" i="12"/>
  <c r="Q913" i="12"/>
  <c r="V913" i="12"/>
  <c r="G916" i="12"/>
  <c r="M916" i="12" s="1"/>
  <c r="I916" i="12"/>
  <c r="K916" i="12"/>
  <c r="O916" i="12"/>
  <c r="O891" i="12" s="1"/>
  <c r="Q916" i="12"/>
  <c r="V916" i="12"/>
  <c r="G919" i="12"/>
  <c r="I919" i="12"/>
  <c r="K919" i="12"/>
  <c r="M919" i="12"/>
  <c r="O919" i="12"/>
  <c r="Q919" i="12"/>
  <c r="V919" i="12"/>
  <c r="G922" i="12"/>
  <c r="I922" i="12"/>
  <c r="K922" i="12"/>
  <c r="M922" i="12"/>
  <c r="O922" i="12"/>
  <c r="Q922" i="12"/>
  <c r="V922" i="12"/>
  <c r="G926" i="12"/>
  <c r="I926" i="12"/>
  <c r="K926" i="12"/>
  <c r="M926" i="12"/>
  <c r="O926" i="12"/>
  <c r="Q926" i="12"/>
  <c r="V926" i="12"/>
  <c r="G930" i="12"/>
  <c r="M930" i="12" s="1"/>
  <c r="I930" i="12"/>
  <c r="K930" i="12"/>
  <c r="O930" i="12"/>
  <c r="Q930" i="12"/>
  <c r="V930" i="12"/>
  <c r="G935" i="12"/>
  <c r="I935" i="12"/>
  <c r="K935" i="12"/>
  <c r="M935" i="12"/>
  <c r="O935" i="12"/>
  <c r="Q935" i="12"/>
  <c r="V935" i="12"/>
  <c r="G940" i="12"/>
  <c r="I940" i="12"/>
  <c r="K940" i="12"/>
  <c r="M940" i="12"/>
  <c r="O940" i="12"/>
  <c r="Q940" i="12"/>
  <c r="V940" i="12"/>
  <c r="G945" i="12"/>
  <c r="I945" i="12"/>
  <c r="K945" i="12"/>
  <c r="M945" i="12"/>
  <c r="O945" i="12"/>
  <c r="Q945" i="12"/>
  <c r="V945" i="12"/>
  <c r="G947" i="12"/>
  <c r="O947" i="12"/>
  <c r="G948" i="12"/>
  <c r="I948" i="12"/>
  <c r="I947" i="12" s="1"/>
  <c r="K948" i="12"/>
  <c r="K947" i="12" s="1"/>
  <c r="M948" i="12"/>
  <c r="M947" i="12" s="1"/>
  <c r="O948" i="12"/>
  <c r="Q948" i="12"/>
  <c r="Q947" i="12" s="1"/>
  <c r="V948" i="12"/>
  <c r="V947" i="12" s="1"/>
  <c r="G950" i="12"/>
  <c r="I950" i="12"/>
  <c r="I949" i="12" s="1"/>
  <c r="K950" i="12"/>
  <c r="M950" i="12"/>
  <c r="O950" i="12"/>
  <c r="Q950" i="12"/>
  <c r="Q949" i="12" s="1"/>
  <c r="V950" i="12"/>
  <c r="G952" i="12"/>
  <c r="M952" i="12" s="1"/>
  <c r="I952" i="12"/>
  <c r="K952" i="12"/>
  <c r="O952" i="12"/>
  <c r="O949" i="12" s="1"/>
  <c r="Q952" i="12"/>
  <c r="V952" i="12"/>
  <c r="G953" i="12"/>
  <c r="I953" i="12"/>
  <c r="K953" i="12"/>
  <c r="M953" i="12"/>
  <c r="O953" i="12"/>
  <c r="Q953" i="12"/>
  <c r="V953" i="12"/>
  <c r="G954" i="12"/>
  <c r="M954" i="12" s="1"/>
  <c r="I954" i="12"/>
  <c r="K954" i="12"/>
  <c r="K949" i="12" s="1"/>
  <c r="O954" i="12"/>
  <c r="Q954" i="12"/>
  <c r="V954" i="12"/>
  <c r="V949" i="12" s="1"/>
  <c r="G955" i="12"/>
  <c r="I955" i="12"/>
  <c r="K955" i="12"/>
  <c r="M955" i="12"/>
  <c r="O955" i="12"/>
  <c r="Q955" i="12"/>
  <c r="V955" i="12"/>
  <c r="G967" i="12"/>
  <c r="M967" i="12" s="1"/>
  <c r="I967" i="12"/>
  <c r="K967" i="12"/>
  <c r="O967" i="12"/>
  <c r="Q967" i="12"/>
  <c r="V967" i="12"/>
  <c r="G968" i="12"/>
  <c r="I968" i="12"/>
  <c r="K968" i="12"/>
  <c r="M968" i="12"/>
  <c r="O968" i="12"/>
  <c r="Q968" i="12"/>
  <c r="V968" i="12"/>
  <c r="G988" i="12"/>
  <c r="M988" i="12" s="1"/>
  <c r="I988" i="12"/>
  <c r="K988" i="12"/>
  <c r="O988" i="12"/>
  <c r="Q988" i="12"/>
  <c r="V988" i="12"/>
  <c r="G989" i="12"/>
  <c r="I989" i="12"/>
  <c r="K989" i="12"/>
  <c r="M989" i="12"/>
  <c r="O989" i="12"/>
  <c r="Q989" i="12"/>
  <c r="V989" i="12"/>
  <c r="G991" i="12"/>
  <c r="M991" i="12" s="1"/>
  <c r="I991" i="12"/>
  <c r="K991" i="12"/>
  <c r="O991" i="12"/>
  <c r="Q991" i="12"/>
  <c r="V991" i="12"/>
  <c r="G1009" i="12"/>
  <c r="I1009" i="12"/>
  <c r="K1009" i="12"/>
  <c r="M1009" i="12"/>
  <c r="O1009" i="12"/>
  <c r="Q1009" i="12"/>
  <c r="V1009" i="12"/>
  <c r="G1011" i="12"/>
  <c r="M1011" i="12" s="1"/>
  <c r="I1011" i="12"/>
  <c r="K1011" i="12"/>
  <c r="O1011" i="12"/>
  <c r="Q1011" i="12"/>
  <c r="V1011" i="12"/>
  <c r="G1016" i="12"/>
  <c r="I1016" i="12"/>
  <c r="K1016" i="12"/>
  <c r="M1016" i="12"/>
  <c r="O1016" i="12"/>
  <c r="Q1016" i="12"/>
  <c r="V1016" i="12"/>
  <c r="G1021" i="12"/>
  <c r="M1021" i="12" s="1"/>
  <c r="I1021" i="12"/>
  <c r="K1021" i="12"/>
  <c r="O1021" i="12"/>
  <c r="Q1021" i="12"/>
  <c r="V1021" i="12"/>
  <c r="G1026" i="12"/>
  <c r="I1026" i="12"/>
  <c r="K1026" i="12"/>
  <c r="M1026" i="12"/>
  <c r="O1026" i="12"/>
  <c r="Q1026" i="12"/>
  <c r="V1026" i="12"/>
  <c r="G1029" i="12"/>
  <c r="M1029" i="12" s="1"/>
  <c r="I1029" i="12"/>
  <c r="K1029" i="12"/>
  <c r="O1029" i="12"/>
  <c r="Q1029" i="12"/>
  <c r="V1029" i="12"/>
  <c r="G1034" i="12"/>
  <c r="I1034" i="12"/>
  <c r="K1034" i="12"/>
  <c r="M1034" i="12"/>
  <c r="O1034" i="12"/>
  <c r="Q1034" i="12"/>
  <c r="V1034" i="12"/>
  <c r="G1036" i="12"/>
  <c r="M1036" i="12" s="1"/>
  <c r="I1036" i="12"/>
  <c r="K1036" i="12"/>
  <c r="O1036" i="12"/>
  <c r="Q1036" i="12"/>
  <c r="V1036" i="12"/>
  <c r="G1037" i="12"/>
  <c r="I1037" i="12"/>
  <c r="K1037" i="12"/>
  <c r="M1037" i="12"/>
  <c r="O1037" i="12"/>
  <c r="Q1037" i="12"/>
  <c r="V1037" i="12"/>
  <c r="G1038" i="12"/>
  <c r="M1038" i="12" s="1"/>
  <c r="I1038" i="12"/>
  <c r="K1038" i="12"/>
  <c r="O1038" i="12"/>
  <c r="Q1038" i="12"/>
  <c r="V1038" i="12"/>
  <c r="G1039" i="12"/>
  <c r="I1039" i="12"/>
  <c r="K1039" i="12"/>
  <c r="M1039" i="12"/>
  <c r="O1039" i="12"/>
  <c r="Q1039" i="12"/>
  <c r="V1039" i="12"/>
  <c r="G1040" i="12"/>
  <c r="M1040" i="12" s="1"/>
  <c r="I1040" i="12"/>
  <c r="K1040" i="12"/>
  <c r="O1040" i="12"/>
  <c r="Q1040" i="12"/>
  <c r="V1040" i="12"/>
  <c r="G1041" i="12"/>
  <c r="I1041" i="12"/>
  <c r="K1041" i="12"/>
  <c r="M1041" i="12"/>
  <c r="O1041" i="12"/>
  <c r="Q1041" i="12"/>
  <c r="V1041" i="12"/>
  <c r="G1044" i="12"/>
  <c r="I1044" i="12"/>
  <c r="I1043" i="12" s="1"/>
  <c r="K1044" i="12"/>
  <c r="M1044" i="12"/>
  <c r="O1044" i="12"/>
  <c r="Q1044" i="12"/>
  <c r="Q1043" i="12" s="1"/>
  <c r="V1044" i="12"/>
  <c r="G1049" i="12"/>
  <c r="M1049" i="12" s="1"/>
  <c r="I1049" i="12"/>
  <c r="K1049" i="12"/>
  <c r="O1049" i="12"/>
  <c r="O1043" i="12" s="1"/>
  <c r="Q1049" i="12"/>
  <c r="V1049" i="12"/>
  <c r="G1053" i="12"/>
  <c r="I1053" i="12"/>
  <c r="K1053" i="12"/>
  <c r="M1053" i="12"/>
  <c r="O1053" i="12"/>
  <c r="Q1053" i="12"/>
  <c r="V1053" i="12"/>
  <c r="G1061" i="12"/>
  <c r="M1061" i="12" s="1"/>
  <c r="I1061" i="12"/>
  <c r="K1061" i="12"/>
  <c r="K1043" i="12" s="1"/>
  <c r="O1061" i="12"/>
  <c r="Q1061" i="12"/>
  <c r="V1061" i="12"/>
  <c r="V1043" i="12" s="1"/>
  <c r="G1062" i="12"/>
  <c r="I1062" i="12"/>
  <c r="K1062" i="12"/>
  <c r="M1062" i="12"/>
  <c r="O1062" i="12"/>
  <c r="Q1062" i="12"/>
  <c r="V1062" i="12"/>
  <c r="G1064" i="12"/>
  <c r="M1064" i="12" s="1"/>
  <c r="I1064" i="12"/>
  <c r="K1064" i="12"/>
  <c r="O1064" i="12"/>
  <c r="Q1064" i="12"/>
  <c r="V1064" i="12"/>
  <c r="G1066" i="12"/>
  <c r="I1066" i="12"/>
  <c r="K1066" i="12"/>
  <c r="O1066" i="12"/>
  <c r="Q1066" i="12"/>
  <c r="V1066" i="12"/>
  <c r="G1105" i="12"/>
  <c r="I1105" i="12"/>
  <c r="K1105" i="12"/>
  <c r="M1105" i="12"/>
  <c r="O1105" i="12"/>
  <c r="Q1105" i="12"/>
  <c r="V1105" i="12"/>
  <c r="G1106" i="12"/>
  <c r="M1106" i="12" s="1"/>
  <c r="I1106" i="12"/>
  <c r="K1106" i="12"/>
  <c r="O1106" i="12"/>
  <c r="Q1106" i="12"/>
  <c r="V1106" i="12"/>
  <c r="G1107" i="12"/>
  <c r="I1107" i="12"/>
  <c r="K1107" i="12"/>
  <c r="M1107" i="12"/>
  <c r="O1107" i="12"/>
  <c r="Q1107" i="12"/>
  <c r="V1107" i="12"/>
  <c r="G1108" i="12"/>
  <c r="M1108" i="12" s="1"/>
  <c r="I1108" i="12"/>
  <c r="K1108" i="12"/>
  <c r="O1108" i="12"/>
  <c r="Q1108" i="12"/>
  <c r="V1108" i="12"/>
  <c r="G1109" i="12"/>
  <c r="I1109" i="12"/>
  <c r="K1109" i="12"/>
  <c r="M1109" i="12"/>
  <c r="O1109" i="12"/>
  <c r="Q1109" i="12"/>
  <c r="V1109" i="12"/>
  <c r="G1114" i="12"/>
  <c r="M1114" i="12" s="1"/>
  <c r="I1114" i="12"/>
  <c r="K1114" i="12"/>
  <c r="O1114" i="12"/>
  <c r="Q1114" i="12"/>
  <c r="V1114" i="12"/>
  <c r="G1115" i="12"/>
  <c r="I1115" i="12"/>
  <c r="K1115" i="12"/>
  <c r="M1115" i="12"/>
  <c r="O1115" i="12"/>
  <c r="Q1115" i="12"/>
  <c r="V1115" i="12"/>
  <c r="G1116" i="12"/>
  <c r="M1116" i="12" s="1"/>
  <c r="I1116" i="12"/>
  <c r="K1116" i="12"/>
  <c r="O1116" i="12"/>
  <c r="Q1116" i="12"/>
  <c r="V1116" i="12"/>
  <c r="G1117" i="12"/>
  <c r="I1117" i="12"/>
  <c r="K1117" i="12"/>
  <c r="M1117" i="12"/>
  <c r="O1117" i="12"/>
  <c r="Q1117" i="12"/>
  <c r="V1117" i="12"/>
  <c r="G1118" i="12"/>
  <c r="M1118" i="12" s="1"/>
  <c r="I1118" i="12"/>
  <c r="K1118" i="12"/>
  <c r="O1118" i="12"/>
  <c r="Q1118" i="12"/>
  <c r="V1118" i="12"/>
  <c r="G1119" i="12"/>
  <c r="I1119" i="12"/>
  <c r="K1119" i="12"/>
  <c r="M1119" i="12"/>
  <c r="O1119" i="12"/>
  <c r="Q1119" i="12"/>
  <c r="V1119" i="12"/>
  <c r="G1120" i="12"/>
  <c r="M1120" i="12" s="1"/>
  <c r="I1120" i="12"/>
  <c r="K1120" i="12"/>
  <c r="O1120" i="12"/>
  <c r="Q1120" i="12"/>
  <c r="V1120" i="12"/>
  <c r="G1121" i="12"/>
  <c r="I1121" i="12"/>
  <c r="K1121" i="12"/>
  <c r="M1121" i="12"/>
  <c r="O1121" i="12"/>
  <c r="Q1121" i="12"/>
  <c r="V1121" i="12"/>
  <c r="G1122" i="12"/>
  <c r="M1122" i="12" s="1"/>
  <c r="I1122" i="12"/>
  <c r="K1122" i="12"/>
  <c r="O1122" i="12"/>
  <c r="Q1122" i="12"/>
  <c r="V1122" i="12"/>
  <c r="G1123" i="12"/>
  <c r="I1123" i="12"/>
  <c r="K1123" i="12"/>
  <c r="M1123" i="12"/>
  <c r="O1123" i="12"/>
  <c r="Q1123" i="12"/>
  <c r="V1123" i="12"/>
  <c r="G1124" i="12"/>
  <c r="M1124" i="12" s="1"/>
  <c r="I1124" i="12"/>
  <c r="K1124" i="12"/>
  <c r="O1124" i="12"/>
  <c r="Q1124" i="12"/>
  <c r="V1124" i="12"/>
  <c r="G1125" i="12"/>
  <c r="I1125" i="12"/>
  <c r="K1125" i="12"/>
  <c r="M1125" i="12"/>
  <c r="O1125" i="12"/>
  <c r="Q1125" i="12"/>
  <c r="V1125" i="12"/>
  <c r="G1126" i="12"/>
  <c r="M1126" i="12" s="1"/>
  <c r="I1126" i="12"/>
  <c r="K1126" i="12"/>
  <c r="O1126" i="12"/>
  <c r="Q1126" i="12"/>
  <c r="V1126" i="12"/>
  <c r="G1127" i="12"/>
  <c r="I1127" i="12"/>
  <c r="K1127" i="12"/>
  <c r="M1127" i="12"/>
  <c r="O1127" i="12"/>
  <c r="Q1127" i="12"/>
  <c r="V1127" i="12"/>
  <c r="G1128" i="12"/>
  <c r="M1128" i="12" s="1"/>
  <c r="I1128" i="12"/>
  <c r="K1128" i="12"/>
  <c r="O1128" i="12"/>
  <c r="Q1128" i="12"/>
  <c r="V1128" i="12"/>
  <c r="G1129" i="12"/>
  <c r="I1129" i="12"/>
  <c r="K1129" i="12"/>
  <c r="M1129" i="12"/>
  <c r="O1129" i="12"/>
  <c r="Q1129" i="12"/>
  <c r="V1129" i="12"/>
  <c r="G1130" i="12"/>
  <c r="M1130" i="12" s="1"/>
  <c r="I1130" i="12"/>
  <c r="K1130" i="12"/>
  <c r="O1130" i="12"/>
  <c r="Q1130" i="12"/>
  <c r="V1130" i="12"/>
  <c r="G1131" i="12"/>
  <c r="I1131" i="12"/>
  <c r="K1131" i="12"/>
  <c r="M1131" i="12"/>
  <c r="O1131" i="12"/>
  <c r="Q1131" i="12"/>
  <c r="V1131" i="12"/>
  <c r="G1132" i="12"/>
  <c r="M1132" i="12" s="1"/>
  <c r="I1132" i="12"/>
  <c r="K1132" i="12"/>
  <c r="O1132" i="12"/>
  <c r="Q1132" i="12"/>
  <c r="V1132" i="12"/>
  <c r="G1133" i="12"/>
  <c r="I1133" i="12"/>
  <c r="K1133" i="12"/>
  <c r="M1133" i="12"/>
  <c r="O1133" i="12"/>
  <c r="Q1133" i="12"/>
  <c r="V1133" i="12"/>
  <c r="G1134" i="12"/>
  <c r="M1134" i="12" s="1"/>
  <c r="I1134" i="12"/>
  <c r="K1134" i="12"/>
  <c r="O1134" i="12"/>
  <c r="Q1134" i="12"/>
  <c r="V1134" i="12"/>
  <c r="G1135" i="12"/>
  <c r="M1135" i="12" s="1"/>
  <c r="I1135" i="12"/>
  <c r="K1135" i="12"/>
  <c r="O1135" i="12"/>
  <c r="Q1135" i="12"/>
  <c r="V1135" i="12"/>
  <c r="G1136" i="12"/>
  <c r="I1136" i="12"/>
  <c r="K1136" i="12"/>
  <c r="M1136" i="12"/>
  <c r="O1136" i="12"/>
  <c r="Q1136" i="12"/>
  <c r="V1136" i="12"/>
  <c r="G1137" i="12"/>
  <c r="I1137" i="12"/>
  <c r="K1137" i="12"/>
  <c r="M1137" i="12"/>
  <c r="O1137" i="12"/>
  <c r="Q1137" i="12"/>
  <c r="V1137" i="12"/>
  <c r="G1138" i="12"/>
  <c r="M1138" i="12" s="1"/>
  <c r="I1138" i="12"/>
  <c r="K1138" i="12"/>
  <c r="O1138" i="12"/>
  <c r="Q1138" i="12"/>
  <c r="V1138" i="12"/>
  <c r="G1139" i="12"/>
  <c r="M1139" i="12" s="1"/>
  <c r="I1139" i="12"/>
  <c r="K1139" i="12"/>
  <c r="O1139" i="12"/>
  <c r="Q1139" i="12"/>
  <c r="V1139" i="12"/>
  <c r="G1140" i="12"/>
  <c r="I1140" i="12"/>
  <c r="K1140" i="12"/>
  <c r="M1140" i="12"/>
  <c r="O1140" i="12"/>
  <c r="Q1140" i="12"/>
  <c r="V1140" i="12"/>
  <c r="G1141" i="12"/>
  <c r="I1141" i="12"/>
  <c r="K1141" i="12"/>
  <c r="M1141" i="12"/>
  <c r="O1141" i="12"/>
  <c r="Q1141" i="12"/>
  <c r="V1141" i="12"/>
  <c r="G1142" i="12"/>
  <c r="M1142" i="12" s="1"/>
  <c r="I1142" i="12"/>
  <c r="K1142" i="12"/>
  <c r="O1142" i="12"/>
  <c r="Q1142" i="12"/>
  <c r="V1142" i="12"/>
  <c r="G1143" i="12"/>
  <c r="M1143" i="12" s="1"/>
  <c r="I1143" i="12"/>
  <c r="K1143" i="12"/>
  <c r="O1143" i="12"/>
  <c r="Q1143" i="12"/>
  <c r="V1143" i="12"/>
  <c r="G1144" i="12"/>
  <c r="I1144" i="12"/>
  <c r="K1144" i="12"/>
  <c r="M1144" i="12"/>
  <c r="O1144" i="12"/>
  <c r="Q1144" i="12"/>
  <c r="V1144" i="12"/>
  <c r="G1146" i="12"/>
  <c r="I1146" i="12"/>
  <c r="K1146" i="12"/>
  <c r="M1146" i="12"/>
  <c r="O1146" i="12"/>
  <c r="Q1146" i="12"/>
  <c r="V1146" i="12"/>
  <c r="G1148" i="12"/>
  <c r="M1148" i="12" s="1"/>
  <c r="I1148" i="12"/>
  <c r="K1148" i="12"/>
  <c r="O1148" i="12"/>
  <c r="Q1148" i="12"/>
  <c r="V1148" i="12"/>
  <c r="G1149" i="12"/>
  <c r="M1149" i="12" s="1"/>
  <c r="I1149" i="12"/>
  <c r="K1149" i="12"/>
  <c r="O1149" i="12"/>
  <c r="Q1149" i="12"/>
  <c r="V1149" i="12"/>
  <c r="G1150" i="12"/>
  <c r="I1150" i="12"/>
  <c r="K1150" i="12"/>
  <c r="M1150" i="12"/>
  <c r="O1150" i="12"/>
  <c r="Q1150" i="12"/>
  <c r="V1150" i="12"/>
  <c r="G1151" i="12"/>
  <c r="I1151" i="12"/>
  <c r="K1151" i="12"/>
  <c r="M1151" i="12"/>
  <c r="O1151" i="12"/>
  <c r="Q1151" i="12"/>
  <c r="V1151" i="12"/>
  <c r="G1152" i="12"/>
  <c r="M1152" i="12" s="1"/>
  <c r="I1152" i="12"/>
  <c r="K1152" i="12"/>
  <c r="O1152" i="12"/>
  <c r="Q1152" i="12"/>
  <c r="V1152" i="12"/>
  <c r="G1153" i="12"/>
  <c r="M1153" i="12" s="1"/>
  <c r="I1153" i="12"/>
  <c r="K1153" i="12"/>
  <c r="O1153" i="12"/>
  <c r="Q1153" i="12"/>
  <c r="V1153" i="12"/>
  <c r="G1154" i="12"/>
  <c r="I1154" i="12"/>
  <c r="K1154" i="12"/>
  <c r="M1154" i="12"/>
  <c r="O1154" i="12"/>
  <c r="Q1154" i="12"/>
  <c r="V1154" i="12"/>
  <c r="G1157" i="12"/>
  <c r="G1156" i="12" s="1"/>
  <c r="I1157" i="12"/>
  <c r="I1156" i="12" s="1"/>
  <c r="K1157" i="12"/>
  <c r="O1157" i="12"/>
  <c r="O1156" i="12" s="1"/>
  <c r="Q1157" i="12"/>
  <c r="Q1156" i="12" s="1"/>
  <c r="V1157" i="12"/>
  <c r="G1159" i="12"/>
  <c r="M1159" i="12" s="1"/>
  <c r="I1159" i="12"/>
  <c r="K1159" i="12"/>
  <c r="K1156" i="12" s="1"/>
  <c r="O1159" i="12"/>
  <c r="Q1159" i="12"/>
  <c r="V1159" i="12"/>
  <c r="V1156" i="12" s="1"/>
  <c r="G1161" i="12"/>
  <c r="I1161" i="12"/>
  <c r="K1161" i="12"/>
  <c r="M1161" i="12"/>
  <c r="O1161" i="12"/>
  <c r="Q1161" i="12"/>
  <c r="V1161" i="12"/>
  <c r="G1164" i="12"/>
  <c r="G1163" i="12" s="1"/>
  <c r="I1164" i="12"/>
  <c r="I1163" i="12" s="1"/>
  <c r="K1164" i="12"/>
  <c r="O1164" i="12"/>
  <c r="O1163" i="12" s="1"/>
  <c r="Q1164" i="12"/>
  <c r="Q1163" i="12" s="1"/>
  <c r="V1164" i="12"/>
  <c r="G1165" i="12"/>
  <c r="M1165" i="12" s="1"/>
  <c r="I1165" i="12"/>
  <c r="K1165" i="12"/>
  <c r="K1163" i="12" s="1"/>
  <c r="O1165" i="12"/>
  <c r="Q1165" i="12"/>
  <c r="V1165" i="12"/>
  <c r="V1163" i="12" s="1"/>
  <c r="G1166" i="12"/>
  <c r="I1166" i="12"/>
  <c r="K1166" i="12"/>
  <c r="M1166" i="12"/>
  <c r="O1166" i="12"/>
  <c r="Q1166" i="12"/>
  <c r="V1166" i="12"/>
  <c r="G1167" i="12"/>
  <c r="I1167" i="12"/>
  <c r="K1167" i="12"/>
  <c r="M1167" i="12"/>
  <c r="O1167" i="12"/>
  <c r="Q1167" i="12"/>
  <c r="V1167" i="12"/>
  <c r="G1168" i="12"/>
  <c r="M1168" i="12" s="1"/>
  <c r="I1168" i="12"/>
  <c r="K1168" i="12"/>
  <c r="O1168" i="12"/>
  <c r="Q1168" i="12"/>
  <c r="V1168" i="12"/>
  <c r="G1169" i="12"/>
  <c r="M1169" i="12" s="1"/>
  <c r="I1169" i="12"/>
  <c r="K1169" i="12"/>
  <c r="O1169" i="12"/>
  <c r="Q1169" i="12"/>
  <c r="V1169" i="12"/>
  <c r="G1172" i="12"/>
  <c r="I1172" i="12"/>
  <c r="K1172" i="12"/>
  <c r="M1172" i="12"/>
  <c r="O1172" i="12"/>
  <c r="Q1172" i="12"/>
  <c r="V1172" i="12"/>
  <c r="G1174" i="12"/>
  <c r="G1173" i="12" s="1"/>
  <c r="I1174" i="12"/>
  <c r="I1173" i="12" s="1"/>
  <c r="K1174" i="12"/>
  <c r="O1174" i="12"/>
  <c r="O1173" i="12" s="1"/>
  <c r="Q1174" i="12"/>
  <c r="Q1173" i="12" s="1"/>
  <c r="V1174" i="12"/>
  <c r="G1176" i="12"/>
  <c r="M1176" i="12" s="1"/>
  <c r="I1176" i="12"/>
  <c r="K1176" i="12"/>
  <c r="K1173" i="12" s="1"/>
  <c r="O1176" i="12"/>
  <c r="Q1176" i="12"/>
  <c r="V1176" i="12"/>
  <c r="V1173" i="12" s="1"/>
  <c r="G1177" i="12"/>
  <c r="I1177" i="12"/>
  <c r="K1177" i="12"/>
  <c r="M1177" i="12"/>
  <c r="O1177" i="12"/>
  <c r="Q1177" i="12"/>
  <c r="V1177" i="12"/>
  <c r="G1179" i="12"/>
  <c r="G1178" i="12" s="1"/>
  <c r="I1179" i="12"/>
  <c r="I1178" i="12" s="1"/>
  <c r="K1179" i="12"/>
  <c r="O1179" i="12"/>
  <c r="O1178" i="12" s="1"/>
  <c r="Q1179" i="12"/>
  <c r="Q1178" i="12" s="1"/>
  <c r="V1179" i="12"/>
  <c r="G1180" i="12"/>
  <c r="M1180" i="12" s="1"/>
  <c r="I1180" i="12"/>
  <c r="K1180" i="12"/>
  <c r="K1178" i="12" s="1"/>
  <c r="O1180" i="12"/>
  <c r="Q1180" i="12"/>
  <c r="V1180" i="12"/>
  <c r="V1178" i="12" s="1"/>
  <c r="G1181" i="12"/>
  <c r="I1181" i="12"/>
  <c r="K1181" i="12"/>
  <c r="M1181" i="12"/>
  <c r="O1181" i="12"/>
  <c r="Q1181" i="12"/>
  <c r="V1181" i="12"/>
  <c r="G1182" i="12"/>
  <c r="I1182" i="12"/>
  <c r="K1182" i="12"/>
  <c r="M1182" i="12"/>
  <c r="O1182" i="12"/>
  <c r="Q1182" i="12"/>
  <c r="V1182" i="12"/>
  <c r="G1183" i="12"/>
  <c r="M1183" i="12" s="1"/>
  <c r="I1183" i="12"/>
  <c r="K1183" i="12"/>
  <c r="O1183" i="12"/>
  <c r="Q1183" i="12"/>
  <c r="V1183" i="12"/>
  <c r="G1184" i="12"/>
  <c r="M1184" i="12" s="1"/>
  <c r="I1184" i="12"/>
  <c r="K1184" i="12"/>
  <c r="O1184" i="12"/>
  <c r="Q1184" i="12"/>
  <c r="V1184" i="12"/>
  <c r="G1185" i="12"/>
  <c r="I1185" i="12"/>
  <c r="K1185" i="12"/>
  <c r="M1185" i="12"/>
  <c r="O1185" i="12"/>
  <c r="Q1185" i="12"/>
  <c r="V1185" i="12"/>
  <c r="G1186" i="12"/>
  <c r="I1186" i="12"/>
  <c r="K1186" i="12"/>
  <c r="M1186" i="12"/>
  <c r="O1186" i="12"/>
  <c r="Q1186" i="12"/>
  <c r="V1186" i="12"/>
  <c r="G1187" i="12"/>
  <c r="M1187" i="12" s="1"/>
  <c r="I1187" i="12"/>
  <c r="K1187" i="12"/>
  <c r="O1187" i="12"/>
  <c r="Q1187" i="12"/>
  <c r="V1187" i="12"/>
  <c r="G1188" i="12"/>
  <c r="M1188" i="12" s="1"/>
  <c r="I1188" i="12"/>
  <c r="K1188" i="12"/>
  <c r="O1188" i="12"/>
  <c r="Q1188" i="12"/>
  <c r="V1188" i="12"/>
  <c r="G1189" i="12"/>
  <c r="I1189" i="12"/>
  <c r="K1189" i="12"/>
  <c r="M1189" i="12"/>
  <c r="O1189" i="12"/>
  <c r="Q1189" i="12"/>
  <c r="V1189" i="12"/>
  <c r="G1190" i="12"/>
  <c r="I1190" i="12"/>
  <c r="K1190" i="12"/>
  <c r="M1190" i="12"/>
  <c r="O1190" i="12"/>
  <c r="Q1190" i="12"/>
  <c r="V1190" i="12"/>
  <c r="G1191" i="12"/>
  <c r="M1191" i="12" s="1"/>
  <c r="I1191" i="12"/>
  <c r="K1191" i="12"/>
  <c r="O1191" i="12"/>
  <c r="Q1191" i="12"/>
  <c r="V1191" i="12"/>
  <c r="G1192" i="12"/>
  <c r="M1192" i="12" s="1"/>
  <c r="I1192" i="12"/>
  <c r="K1192" i="12"/>
  <c r="O1192" i="12"/>
  <c r="Q1192" i="12"/>
  <c r="V1192" i="12"/>
  <c r="G1193" i="12"/>
  <c r="I1193" i="12"/>
  <c r="K1193" i="12"/>
  <c r="M1193" i="12"/>
  <c r="O1193" i="12"/>
  <c r="Q1193" i="12"/>
  <c r="V1193" i="12"/>
  <c r="G1194" i="12"/>
  <c r="I1194" i="12"/>
  <c r="K1194" i="12"/>
  <c r="M1194" i="12"/>
  <c r="O1194" i="12"/>
  <c r="Q1194" i="12"/>
  <c r="V1194" i="12"/>
  <c r="G1195" i="12"/>
  <c r="M1195" i="12" s="1"/>
  <c r="I1195" i="12"/>
  <c r="K1195" i="12"/>
  <c r="O1195" i="12"/>
  <c r="Q1195" i="12"/>
  <c r="V1195" i="12"/>
  <c r="G1196" i="12"/>
  <c r="M1196" i="12" s="1"/>
  <c r="I1196" i="12"/>
  <c r="K1196" i="12"/>
  <c r="O1196" i="12"/>
  <c r="Q1196" i="12"/>
  <c r="V1196" i="12"/>
  <c r="G1197" i="12"/>
  <c r="I1197" i="12"/>
  <c r="K1197" i="12"/>
  <c r="M1197" i="12"/>
  <c r="O1197" i="12"/>
  <c r="Q1197" i="12"/>
  <c r="V1197" i="12"/>
  <c r="G1198" i="12"/>
  <c r="I1198" i="12"/>
  <c r="K1198" i="12"/>
  <c r="M1198" i="12"/>
  <c r="O1198" i="12"/>
  <c r="Q1198" i="12"/>
  <c r="V1198" i="12"/>
  <c r="G1199" i="12"/>
  <c r="M1199" i="12" s="1"/>
  <c r="I1199" i="12"/>
  <c r="K1199" i="12"/>
  <c r="O1199" i="12"/>
  <c r="Q1199" i="12"/>
  <c r="V1199" i="12"/>
  <c r="G1200" i="12"/>
  <c r="M1200" i="12" s="1"/>
  <c r="I1200" i="12"/>
  <c r="K1200" i="12"/>
  <c r="O1200" i="12"/>
  <c r="Q1200" i="12"/>
  <c r="V1200" i="12"/>
  <c r="G1201" i="12"/>
  <c r="I1201" i="12"/>
  <c r="K1201" i="12"/>
  <c r="M1201" i="12"/>
  <c r="O1201" i="12"/>
  <c r="Q1201" i="12"/>
  <c r="V1201" i="12"/>
  <c r="G1202" i="12"/>
  <c r="I1202" i="12"/>
  <c r="K1202" i="12"/>
  <c r="M1202" i="12"/>
  <c r="O1202" i="12"/>
  <c r="Q1202" i="12"/>
  <c r="V1202" i="12"/>
  <c r="G1203" i="12"/>
  <c r="M1203" i="12" s="1"/>
  <c r="I1203" i="12"/>
  <c r="K1203" i="12"/>
  <c r="O1203" i="12"/>
  <c r="Q1203" i="12"/>
  <c r="V1203" i="12"/>
  <c r="G1204" i="12"/>
  <c r="M1204" i="12" s="1"/>
  <c r="I1204" i="12"/>
  <c r="K1204" i="12"/>
  <c r="O1204" i="12"/>
  <c r="Q1204" i="12"/>
  <c r="V1204" i="12"/>
  <c r="G1205" i="12"/>
  <c r="I1205" i="12"/>
  <c r="K1205" i="12"/>
  <c r="M1205" i="12"/>
  <c r="O1205" i="12"/>
  <c r="Q1205" i="12"/>
  <c r="V1205" i="12"/>
  <c r="G1206" i="12"/>
  <c r="I1206" i="12"/>
  <c r="K1206" i="12"/>
  <c r="M1206" i="12"/>
  <c r="O1206" i="12"/>
  <c r="Q1206" i="12"/>
  <c r="V1206" i="12"/>
  <c r="G1207" i="12"/>
  <c r="M1207" i="12" s="1"/>
  <c r="I1207" i="12"/>
  <c r="K1207" i="12"/>
  <c r="O1207" i="12"/>
  <c r="Q1207" i="12"/>
  <c r="V1207" i="12"/>
  <c r="G1208" i="12"/>
  <c r="M1208" i="12" s="1"/>
  <c r="I1208" i="12"/>
  <c r="K1208" i="12"/>
  <c r="O1208" i="12"/>
  <c r="Q1208" i="12"/>
  <c r="V1208" i="12"/>
  <c r="G1209" i="12"/>
  <c r="I1209" i="12"/>
  <c r="K1209" i="12"/>
  <c r="M1209" i="12"/>
  <c r="O1209" i="12"/>
  <c r="Q1209" i="12"/>
  <c r="V1209" i="12"/>
  <c r="G1210" i="12"/>
  <c r="I1210" i="12"/>
  <c r="K1210" i="12"/>
  <c r="M1210" i="12"/>
  <c r="O1210" i="12"/>
  <c r="Q1210" i="12"/>
  <c r="V1210" i="12"/>
  <c r="G1211" i="12"/>
  <c r="M1211" i="12" s="1"/>
  <c r="I1211" i="12"/>
  <c r="K1211" i="12"/>
  <c r="O1211" i="12"/>
  <c r="Q1211" i="12"/>
  <c r="V1211" i="12"/>
  <c r="G1212" i="12"/>
  <c r="M1212" i="12" s="1"/>
  <c r="I1212" i="12"/>
  <c r="K1212" i="12"/>
  <c r="O1212" i="12"/>
  <c r="Q1212" i="12"/>
  <c r="V1212" i="12"/>
  <c r="G1213" i="12"/>
  <c r="I1213" i="12"/>
  <c r="K1213" i="12"/>
  <c r="M1213" i="12"/>
  <c r="O1213" i="12"/>
  <c r="Q1213" i="12"/>
  <c r="V1213" i="12"/>
  <c r="G1214" i="12"/>
  <c r="I1214" i="12"/>
  <c r="K1214" i="12"/>
  <c r="M1214" i="12"/>
  <c r="O1214" i="12"/>
  <c r="Q1214" i="12"/>
  <c r="V1214" i="12"/>
  <c r="G1215" i="12"/>
  <c r="M1215" i="12" s="1"/>
  <c r="I1215" i="12"/>
  <c r="K1215" i="12"/>
  <c r="O1215" i="12"/>
  <c r="Q1215" i="12"/>
  <c r="V1215" i="12"/>
  <c r="G1216" i="12"/>
  <c r="M1216" i="12" s="1"/>
  <c r="I1216" i="12"/>
  <c r="K1216" i="12"/>
  <c r="O1216" i="12"/>
  <c r="Q1216" i="12"/>
  <c r="V1216" i="12"/>
  <c r="G1217" i="12"/>
  <c r="I1217" i="12"/>
  <c r="K1217" i="12"/>
  <c r="M1217" i="12"/>
  <c r="O1217" i="12"/>
  <c r="Q1217" i="12"/>
  <c r="V1217" i="12"/>
  <c r="G1218" i="12"/>
  <c r="I1218" i="12"/>
  <c r="K1218" i="12"/>
  <c r="M1218" i="12"/>
  <c r="O1218" i="12"/>
  <c r="Q1218" i="12"/>
  <c r="V1218" i="12"/>
  <c r="G1219" i="12"/>
  <c r="M1219" i="12" s="1"/>
  <c r="I1219" i="12"/>
  <c r="K1219" i="12"/>
  <c r="O1219" i="12"/>
  <c r="Q1219" i="12"/>
  <c r="V1219" i="12"/>
  <c r="G1220" i="12"/>
  <c r="M1220" i="12" s="1"/>
  <c r="I1220" i="12"/>
  <c r="K1220" i="12"/>
  <c r="O1220" i="12"/>
  <c r="Q1220" i="12"/>
  <c r="V1220" i="12"/>
  <c r="G1221" i="12"/>
  <c r="I1221" i="12"/>
  <c r="K1221" i="12"/>
  <c r="M1221" i="12"/>
  <c r="O1221" i="12"/>
  <c r="Q1221" i="12"/>
  <c r="V1221" i="12"/>
  <c r="G1222" i="12"/>
  <c r="I1222" i="12"/>
  <c r="K1222" i="12"/>
  <c r="M1222" i="12"/>
  <c r="O1222" i="12"/>
  <c r="Q1222" i="12"/>
  <c r="V1222" i="12"/>
  <c r="G1223" i="12"/>
  <c r="M1223" i="12" s="1"/>
  <c r="I1223" i="12"/>
  <c r="K1223" i="12"/>
  <c r="O1223" i="12"/>
  <c r="Q1223" i="12"/>
  <c r="V1223" i="12"/>
  <c r="G1224" i="12"/>
  <c r="M1224" i="12" s="1"/>
  <c r="I1224" i="12"/>
  <c r="K1224" i="12"/>
  <c r="O1224" i="12"/>
  <c r="Q1224" i="12"/>
  <c r="V1224" i="12"/>
  <c r="G1225" i="12"/>
  <c r="I1225" i="12"/>
  <c r="K1225" i="12"/>
  <c r="M1225" i="12"/>
  <c r="O1225" i="12"/>
  <c r="Q1225" i="12"/>
  <c r="V1225" i="12"/>
  <c r="G1226" i="12"/>
  <c r="I1226" i="12"/>
  <c r="K1226" i="12"/>
  <c r="M1226" i="12"/>
  <c r="O1226" i="12"/>
  <c r="Q1226" i="12"/>
  <c r="V1226" i="12"/>
  <c r="G1265" i="12"/>
  <c r="O1265" i="12"/>
  <c r="G1266" i="12"/>
  <c r="M1266" i="12" s="1"/>
  <c r="M1265" i="12" s="1"/>
  <c r="I1266" i="12"/>
  <c r="I1265" i="12" s="1"/>
  <c r="K1266" i="12"/>
  <c r="K1265" i="12" s="1"/>
  <c r="O1266" i="12"/>
  <c r="Q1266" i="12"/>
  <c r="Q1265" i="12" s="1"/>
  <c r="V1266" i="12"/>
  <c r="V1265" i="12" s="1"/>
  <c r="K1267" i="12"/>
  <c r="V1267" i="12"/>
  <c r="G1268" i="12"/>
  <c r="G1267" i="12" s="1"/>
  <c r="I1268" i="12"/>
  <c r="I1267" i="12" s="1"/>
  <c r="K1268" i="12"/>
  <c r="M1268" i="12"/>
  <c r="O1268" i="12"/>
  <c r="O1267" i="12" s="1"/>
  <c r="Q1268" i="12"/>
  <c r="Q1267" i="12" s="1"/>
  <c r="V1268" i="12"/>
  <c r="G1269" i="12"/>
  <c r="M1269" i="12" s="1"/>
  <c r="I1269" i="12"/>
  <c r="K1269" i="12"/>
  <c r="O1269" i="12"/>
  <c r="Q1269" i="12"/>
  <c r="V1269" i="12"/>
  <c r="G1270" i="12"/>
  <c r="I1270" i="12"/>
  <c r="K1270" i="12"/>
  <c r="M1270" i="12"/>
  <c r="O1270" i="12"/>
  <c r="Q1270" i="12"/>
  <c r="V1270" i="12"/>
  <c r="K1271" i="12"/>
  <c r="V1271" i="12"/>
  <c r="G1272" i="12"/>
  <c r="G1271" i="12" s="1"/>
  <c r="I1272" i="12"/>
  <c r="I1271" i="12" s="1"/>
  <c r="K1272" i="12"/>
  <c r="M1272" i="12"/>
  <c r="M1271" i="12" s="1"/>
  <c r="O1272" i="12"/>
  <c r="O1271" i="12" s="1"/>
  <c r="Q1272" i="12"/>
  <c r="Q1271" i="12" s="1"/>
  <c r="V1272" i="12"/>
  <c r="G1278" i="12"/>
  <c r="O1278" i="12"/>
  <c r="G1279" i="12"/>
  <c r="I1279" i="12"/>
  <c r="I1278" i="12" s="1"/>
  <c r="K1279" i="12"/>
  <c r="K1278" i="12" s="1"/>
  <c r="M1279" i="12"/>
  <c r="M1278" i="12" s="1"/>
  <c r="O1279" i="12"/>
  <c r="Q1279" i="12"/>
  <c r="Q1278" i="12" s="1"/>
  <c r="V1279" i="12"/>
  <c r="V1278" i="12" s="1"/>
  <c r="K1280" i="12"/>
  <c r="V1280" i="12"/>
  <c r="G1281" i="12"/>
  <c r="G1280" i="12" s="1"/>
  <c r="I1281" i="12"/>
  <c r="I1280" i="12" s="1"/>
  <c r="K1281" i="12"/>
  <c r="M1281" i="12"/>
  <c r="M1280" i="12" s="1"/>
  <c r="O1281" i="12"/>
  <c r="O1280" i="12" s="1"/>
  <c r="Q1281" i="12"/>
  <c r="Q1280" i="12" s="1"/>
  <c r="V1281" i="12"/>
  <c r="G1282" i="12"/>
  <c r="O1282" i="12"/>
  <c r="G1283" i="12"/>
  <c r="I1283" i="12"/>
  <c r="I1282" i="12" s="1"/>
  <c r="K1283" i="12"/>
  <c r="K1282" i="12" s="1"/>
  <c r="M1283" i="12"/>
  <c r="M1282" i="12" s="1"/>
  <c r="O1283" i="12"/>
  <c r="Q1283" i="12"/>
  <c r="Q1282" i="12" s="1"/>
  <c r="V1283" i="12"/>
  <c r="V1282" i="12" s="1"/>
  <c r="K1284" i="12"/>
  <c r="V1284" i="12"/>
  <c r="G1285" i="12"/>
  <c r="G1284" i="12" s="1"/>
  <c r="I1285" i="12"/>
  <c r="I1284" i="12" s="1"/>
  <c r="K1285" i="12"/>
  <c r="M1285" i="12"/>
  <c r="M1284" i="12" s="1"/>
  <c r="O1285" i="12"/>
  <c r="O1284" i="12" s="1"/>
  <c r="Q1285" i="12"/>
  <c r="Q1284" i="12" s="1"/>
  <c r="V1285" i="12"/>
  <c r="G1286" i="12"/>
  <c r="G1287" i="12"/>
  <c r="I1287" i="12"/>
  <c r="I1286" i="12" s="1"/>
  <c r="K1287" i="12"/>
  <c r="K1286" i="12" s="1"/>
  <c r="M1287" i="12"/>
  <c r="O1287" i="12"/>
  <c r="Q1287" i="12"/>
  <c r="Q1286" i="12" s="1"/>
  <c r="V1287" i="12"/>
  <c r="V1286" i="12" s="1"/>
  <c r="G1288" i="12"/>
  <c r="I1288" i="12"/>
  <c r="K1288" i="12"/>
  <c r="M1288" i="12"/>
  <c r="O1288" i="12"/>
  <c r="Q1288" i="12"/>
  <c r="V1288" i="12"/>
  <c r="G1289" i="12"/>
  <c r="I1289" i="12"/>
  <c r="K1289" i="12"/>
  <c r="M1289" i="12"/>
  <c r="O1289" i="12"/>
  <c r="Q1289" i="12"/>
  <c r="V1289" i="12"/>
  <c r="G1290" i="12"/>
  <c r="M1290" i="12" s="1"/>
  <c r="I1290" i="12"/>
  <c r="K1290" i="12"/>
  <c r="O1290" i="12"/>
  <c r="O1286" i="12" s="1"/>
  <c r="Q1290" i="12"/>
  <c r="V1290" i="12"/>
  <c r="G1291" i="12"/>
  <c r="I1291" i="12"/>
  <c r="K1291" i="12"/>
  <c r="M1291" i="12"/>
  <c r="O1291" i="12"/>
  <c r="Q1291" i="12"/>
  <c r="V1291" i="12"/>
  <c r="G1292" i="12"/>
  <c r="I1292" i="12"/>
  <c r="K1292" i="12"/>
  <c r="M1292" i="12"/>
  <c r="O1292" i="12"/>
  <c r="Q1292" i="12"/>
  <c r="V1292" i="12"/>
  <c r="G1293" i="12"/>
  <c r="I1293" i="12"/>
  <c r="K1293" i="12"/>
  <c r="M1293" i="12"/>
  <c r="O1293" i="12"/>
  <c r="Q1293" i="12"/>
  <c r="V1293" i="12"/>
  <c r="G1294" i="12"/>
  <c r="M1294" i="12" s="1"/>
  <c r="I1294" i="12"/>
  <c r="K1294" i="12"/>
  <c r="O1294" i="12"/>
  <c r="Q1294" i="12"/>
  <c r="V1294" i="12"/>
  <c r="G1295" i="12"/>
  <c r="I1295" i="12"/>
  <c r="K1295" i="12"/>
  <c r="M1295" i="12"/>
  <c r="O1295" i="12"/>
  <c r="Q1295" i="12"/>
  <c r="V1295" i="12"/>
  <c r="G1296" i="12"/>
  <c r="I1296" i="12"/>
  <c r="K1296" i="12"/>
  <c r="M1296" i="12"/>
  <c r="O1296" i="12"/>
  <c r="Q1296" i="12"/>
  <c r="V1296" i="12"/>
  <c r="G1298" i="12"/>
  <c r="G1297" i="12" s="1"/>
  <c r="I1298" i="12"/>
  <c r="I1297" i="12" s="1"/>
  <c r="K1298" i="12"/>
  <c r="K1297" i="12" s="1"/>
  <c r="O1298" i="12"/>
  <c r="O1297" i="12" s="1"/>
  <c r="Q1298" i="12"/>
  <c r="Q1297" i="12" s="1"/>
  <c r="V1298" i="12"/>
  <c r="V1297" i="12" s="1"/>
  <c r="G1299" i="12"/>
  <c r="I1299" i="12"/>
  <c r="K1299" i="12"/>
  <c r="M1299" i="12"/>
  <c r="O1299" i="12"/>
  <c r="Q1299" i="12"/>
  <c r="V1299" i="12"/>
  <c r="G1301" i="12"/>
  <c r="G1300" i="12" s="1"/>
  <c r="I1301" i="12"/>
  <c r="I1300" i="12" s="1"/>
  <c r="K1301" i="12"/>
  <c r="M1301" i="12"/>
  <c r="O1301" i="12"/>
  <c r="O1300" i="12" s="1"/>
  <c r="Q1301" i="12"/>
  <c r="Q1300" i="12" s="1"/>
  <c r="V1301" i="12"/>
  <c r="G1302" i="12"/>
  <c r="M1302" i="12" s="1"/>
  <c r="I1302" i="12"/>
  <c r="K1302" i="12"/>
  <c r="O1302" i="12"/>
  <c r="Q1302" i="12"/>
  <c r="V1302" i="12"/>
  <c r="G1303" i="12"/>
  <c r="I1303" i="12"/>
  <c r="K1303" i="12"/>
  <c r="M1303" i="12"/>
  <c r="O1303" i="12"/>
  <c r="Q1303" i="12"/>
  <c r="V1303" i="12"/>
  <c r="G1304" i="12"/>
  <c r="I1304" i="12"/>
  <c r="K1304" i="12"/>
  <c r="K1300" i="12" s="1"/>
  <c r="M1304" i="12"/>
  <c r="O1304" i="12"/>
  <c r="Q1304" i="12"/>
  <c r="V1304" i="12"/>
  <c r="V1300" i="12" s="1"/>
  <c r="G1305" i="12"/>
  <c r="I1305" i="12"/>
  <c r="K1305" i="12"/>
  <c r="M1305" i="12"/>
  <c r="O1305" i="12"/>
  <c r="Q1305" i="12"/>
  <c r="V1305" i="12"/>
  <c r="G1306" i="12"/>
  <c r="M1306" i="12" s="1"/>
  <c r="I1306" i="12"/>
  <c r="K1306" i="12"/>
  <c r="O1306" i="12"/>
  <c r="Q1306" i="12"/>
  <c r="V1306" i="12"/>
  <c r="G1307" i="12"/>
  <c r="I1307" i="12"/>
  <c r="K1307" i="12"/>
  <c r="M1307" i="12"/>
  <c r="O1307" i="12"/>
  <c r="Q1307" i="12"/>
  <c r="V1307" i="12"/>
  <c r="G1308" i="12"/>
  <c r="I1308" i="12"/>
  <c r="K1308" i="12"/>
  <c r="M1308" i="12"/>
  <c r="O1308" i="12"/>
  <c r="Q1308" i="12"/>
  <c r="V1308" i="12"/>
  <c r="G1309" i="12"/>
  <c r="I1309" i="12"/>
  <c r="K1309" i="12"/>
  <c r="M1309" i="12"/>
  <c r="O1309" i="12"/>
  <c r="Q1309" i="12"/>
  <c r="V1309" i="12"/>
  <c r="G1310" i="12"/>
  <c r="M1310" i="12" s="1"/>
  <c r="I1310" i="12"/>
  <c r="K1310" i="12"/>
  <c r="O1310" i="12"/>
  <c r="Q1310" i="12"/>
  <c r="V1310" i="12"/>
  <c r="AE1312" i="12"/>
  <c r="AF1312" i="12"/>
  <c r="I20" i="1"/>
  <c r="I19" i="1"/>
  <c r="I18" i="1"/>
  <c r="I17" i="1"/>
  <c r="I16" i="1"/>
  <c r="I86" i="1"/>
  <c r="J77" i="1" s="1"/>
  <c r="F42" i="1"/>
  <c r="G23" i="1" s="1"/>
  <c r="A23" i="1" s="1"/>
  <c r="G24" i="1" s="1"/>
  <c r="H41" i="1"/>
  <c r="I41" i="1" s="1"/>
  <c r="H39" i="1"/>
  <c r="I39" i="1" s="1"/>
  <c r="I42" i="1" s="1"/>
  <c r="J62" i="1" l="1"/>
  <c r="J54" i="1"/>
  <c r="J60" i="1"/>
  <c r="J50" i="1"/>
  <c r="J58" i="1"/>
  <c r="J51" i="1"/>
  <c r="J56" i="1"/>
  <c r="J78" i="1"/>
  <c r="J72" i="1"/>
  <c r="J52" i="1"/>
  <c r="J70" i="1"/>
  <c r="J49" i="1"/>
  <c r="J53" i="1"/>
  <c r="J55" i="1"/>
  <c r="J57" i="1"/>
  <c r="J59" i="1"/>
  <c r="J64" i="1"/>
  <c r="J80" i="1"/>
  <c r="J68" i="1"/>
  <c r="J76" i="1"/>
  <c r="J84" i="1"/>
  <c r="J66" i="1"/>
  <c r="J74" i="1"/>
  <c r="J82" i="1"/>
  <c r="H40" i="1"/>
  <c r="I40" i="1" s="1"/>
  <c r="G25" i="1"/>
  <c r="A25" i="1" s="1"/>
  <c r="G28" i="1"/>
  <c r="A24" i="1"/>
  <c r="M1286" i="12"/>
  <c r="M1267" i="12"/>
  <c r="M1300" i="12"/>
  <c r="M1298" i="12"/>
  <c r="M1297" i="12" s="1"/>
  <c r="M1179" i="12"/>
  <c r="M1178" i="12" s="1"/>
  <c r="M1174" i="12"/>
  <c r="M1173" i="12" s="1"/>
  <c r="M1164" i="12"/>
  <c r="M1163" i="12" s="1"/>
  <c r="M1157" i="12"/>
  <c r="M1156" i="12" s="1"/>
  <c r="O1065" i="12"/>
  <c r="M673" i="12"/>
  <c r="M538" i="12"/>
  <c r="M273" i="12"/>
  <c r="M247" i="12"/>
  <c r="M127" i="12"/>
  <c r="Q1065" i="12"/>
  <c r="K1065" i="12"/>
  <c r="M949" i="12"/>
  <c r="M162" i="12"/>
  <c r="M8" i="12"/>
  <c r="V1065" i="12"/>
  <c r="M544" i="12"/>
  <c r="M516" i="12"/>
  <c r="M221" i="12"/>
  <c r="I1065" i="12"/>
  <c r="G1065" i="12"/>
  <c r="M1043" i="12"/>
  <c r="M891" i="12"/>
  <c r="M867" i="12"/>
  <c r="M554" i="12"/>
  <c r="G1043" i="12"/>
  <c r="G949" i="12"/>
  <c r="G538" i="12"/>
  <c r="G516" i="12"/>
  <c r="G273" i="12"/>
  <c r="M1066" i="12"/>
  <c r="M1065" i="12" s="1"/>
  <c r="G867" i="12"/>
  <c r="M865" i="12"/>
  <c r="M864" i="12" s="1"/>
  <c r="G661" i="12"/>
  <c r="M571" i="12"/>
  <c r="M570" i="12" s="1"/>
  <c r="G544" i="12"/>
  <c r="M543" i="12"/>
  <c r="M542" i="12" s="1"/>
  <c r="G162" i="12"/>
  <c r="G8" i="12"/>
  <c r="G891" i="12"/>
  <c r="G554" i="12"/>
  <c r="J61" i="1"/>
  <c r="J65" i="1"/>
  <c r="J69" i="1"/>
  <c r="J73" i="1"/>
  <c r="J75" i="1"/>
  <c r="J79" i="1"/>
  <c r="J81" i="1"/>
  <c r="J83" i="1"/>
  <c r="J85" i="1"/>
  <c r="J63" i="1"/>
  <c r="J67" i="1"/>
  <c r="J71" i="1"/>
  <c r="J40" i="1"/>
  <c r="J41" i="1"/>
  <c r="J39" i="1"/>
  <c r="J42" i="1" s="1"/>
  <c r="H42" i="1"/>
  <c r="I21" i="1"/>
  <c r="J28" i="1"/>
  <c r="J26" i="1"/>
  <c r="G38" i="1"/>
  <c r="F38" i="1"/>
  <c r="H32" i="1"/>
  <c r="J23" i="1"/>
  <c r="J24" i="1"/>
  <c r="J25" i="1"/>
  <c r="J27" i="1"/>
  <c r="E24" i="1"/>
  <c r="E26" i="1"/>
  <c r="J86" i="1" l="1"/>
  <c r="A26" i="1"/>
  <c r="G26" i="1"/>
  <c r="A27" i="1" s="1"/>
  <c r="A29" i="1" s="1"/>
  <c r="G29" i="1" l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<sst xmlns="http://schemas.openxmlformats.org/spreadsheetml/2006/main" count="4213" uniqueCount="1472">
  <si>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</si>
  <si>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</si>
  <si>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</si>
  <si>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</si>
  <si>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</si>
  <si>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</si>
  <si>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</si>
  <si>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</si>
  <si>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</si>
  <si>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</si>
  <si>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</si>
  <si>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</si>
  <si>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</si>
  <si>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</si>
  <si>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</si>
  <si>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</si>
  <si>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</si>
  <si>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</si>
  <si>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</si>
  <si>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</si>
  <si>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</si>
  <si>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</si>
  <si>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</si>
  <si>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</si>
  <si>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</si>
  <si>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</si>
  <si>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</si>
  <si>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</si>
  <si>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</si>
  <si>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</si>
  <si>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</si>
  <si>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</si>
  <si>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</si>
  <si>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</si>
  <si>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</si>
  <si>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</si>
  <si>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</si>
  <si>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</si>
  <si>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</si>
  <si>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</si>
  <si>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</si>
  <si>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</si>
  <si>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</si>
  <si>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</si>
  <si>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Snížení energetické náročnosti objektu</t>
  </si>
  <si>
    <t>Gymnázium Český Brod</t>
  </si>
  <si>
    <t>Objekt:</t>
  </si>
  <si>
    <t>Rozpočet:</t>
  </si>
  <si>
    <t>Petr Hanuš</t>
  </si>
  <si>
    <t>9003 - 17</t>
  </si>
  <si>
    <t>Snížení energetické náročnosti objektu budovy Gymnázia Český Brod, Vítězná 616</t>
  </si>
  <si>
    <t>Gymnázium, Český Brod, Vítězná 616</t>
  </si>
  <si>
    <t>Vítězná 616</t>
  </si>
  <si>
    <t>Český Brod</t>
  </si>
  <si>
    <t>28201</t>
  </si>
  <si>
    <t>48665967</t>
  </si>
  <si>
    <t>Energy Benefit Centre a.s.</t>
  </si>
  <si>
    <t>Křenova 438/3</t>
  </si>
  <si>
    <t>Praha-Veleslavín</t>
  </si>
  <si>
    <t>16200</t>
  </si>
  <si>
    <t>29029210</t>
  </si>
  <si>
    <t>CZ29029210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</si>
  <si>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</si>
  <si>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</si>
  <si>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</si>
  <si>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</si>
  <si>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</si>
  <si>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</si>
  <si>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</si>
  <si>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</si>
  <si>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</si>
  <si>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</si>
  <si>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</si>
  <si>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45</t>
  </si>
  <si>
    <t>Podkladní a vedlejší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</si>
  <si>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</si>
  <si>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</si>
  <si>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</si>
  <si>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</si>
  <si>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</si>
  <si>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</si>
  <si>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61</t>
  </si>
  <si>
    <t>Úpravy povrchů vnitřní</t>
  </si>
  <si>
    <t>62</t>
  </si>
  <si>
    <t>Úpravy povrchů vnější</t>
  </si>
  <si>
    <t>87</t>
  </si>
  <si>
    <t>Potrubí z trub z plastických hmot</t>
  </si>
  <si>
    <t>89</t>
  </si>
  <si>
    <t>Ostatní konstrukce na trubním vedení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</si>
  <si>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</si>
  <si>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</si>
  <si>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</si>
  <si>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</si>
  <si>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</si>
  <si>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</si>
  <si>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</si>
  <si>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</si>
  <si>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</si>
  <si>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</si>
  <si>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</si>
  <si>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</si>
  <si>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</si>
  <si>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</si>
  <si>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</si>
  <si>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</si>
  <si>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730</t>
  </si>
  <si>
    <t>Ústřední vytápění</t>
  </si>
  <si>
    <t>762</t>
  </si>
  <si>
    <t>Konstrukce tesařské</t>
  </si>
  <si>
    <t>7631</t>
  </si>
  <si>
    <t>Konstrukce sádrokartonové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</si>
  <si>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</si>
  <si>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</si>
  <si>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</si>
  <si>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</si>
  <si>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</si>
  <si>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</si>
  <si>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</si>
  <si>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</si>
  <si>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</si>
  <si>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</si>
  <si>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</si>
  <si>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</si>
  <si>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</si>
  <si>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</si>
  <si>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</si>
  <si>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</si>
  <si>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</si>
  <si>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</si>
  <si>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M21</t>
  </si>
  <si>
    <t>Elektromontáže</t>
  </si>
  <si>
    <t>M211</t>
  </si>
  <si>
    <t>Hromosvody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</si>
  <si>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</si>
  <si>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</si>
  <si>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</si>
  <si>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</si>
  <si>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</si>
  <si>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</si>
  <si>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</si>
  <si>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</si>
  <si>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</si>
  <si>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</si>
  <si>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</si>
  <si>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</si>
  <si>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</si>
  <si>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</si>
  <si>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</si>
  <si>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</si>
  <si>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</si>
  <si>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</si>
  <si>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</si>
  <si>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</si>
  <si>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</si>
  <si>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</si>
  <si>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</si>
  <si>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</si>
  <si>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</si>
  <si>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</si>
  <si>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</si>
  <si>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</si>
  <si>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</si>
  <si>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</si>
  <si>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</si>
  <si>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</si>
  <si>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</si>
  <si>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</si>
  <si>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10001</t>
  </si>
  <si>
    <t>Vytýčení všech stávajících podzemních sítí a vedení</t>
  </si>
  <si>
    <t>kus</t>
  </si>
  <si>
    <t>Vlastní</t>
  </si>
  <si>
    <t>Kalkul</t>
  </si>
  <si>
    <t>POL1_</t>
  </si>
  <si>
    <t>10002</t>
  </si>
  <si>
    <t>Úprava stávající vzrostlé zeleně (stromy, keře)</t>
  </si>
  <si>
    <t>hod</t>
  </si>
  <si>
    <t>10003</t>
  </si>
  <si>
    <t>Rozebrání dlažeb ze zámkové dlažby pro další použití</t>
  </si>
  <si>
    <t>m2</t>
  </si>
  <si>
    <t>Indiv</t>
  </si>
  <si>
    <t>10004</t>
  </si>
  <si>
    <t>Vytrhání žulových obrubníků pro další použití</t>
  </si>
  <si>
    <t>m</t>
  </si>
  <si>
    <t>před hlavním vchodem : 1,6+5,14+1,6</t>
  </si>
  <si>
    <t>VV</t>
  </si>
  <si>
    <t>10005</t>
  </si>
  <si>
    <t>Vybourání stáv. betonového žlabu kolem objektu</t>
  </si>
  <si>
    <t>m3</t>
  </si>
  <si>
    <t xml:space="preserve">žlab po obvodu objektu : </t>
  </si>
  <si>
    <t>148,2*0,62*0,15</t>
  </si>
  <si>
    <t>919735113R00</t>
  </si>
  <si>
    <t>Řezání stávajících krytů nebo podkladů živičných, hloubky přes 100 do 150 mm</t>
  </si>
  <si>
    <t>822-1</t>
  </si>
  <si>
    <t>RTS 18/ I</t>
  </si>
  <si>
    <t>RTS 17/ I</t>
  </si>
  <si>
    <t>včetně spotřeby vody</t>
  </si>
  <si>
    <t>SPI</t>
  </si>
  <si>
    <t xml:space="preserve">pro žlab : </t>
  </si>
  <si>
    <t>0,4+4,2+5,235+3,99+2,0+4,63+2,0+24,175</t>
  </si>
  <si>
    <t>2,5+1,3+0,7+2,8+5,065</t>
  </si>
  <si>
    <t>1,0+2,9+13,355</t>
  </si>
  <si>
    <t>Mezisoučet</t>
  </si>
  <si>
    <t xml:space="preserve">pro kanalizaci : </t>
  </si>
  <si>
    <t>(9,0+9,0+1,0+38,0)*2</t>
  </si>
  <si>
    <t>113108315R00</t>
  </si>
  <si>
    <t>Odstranění podkladů nebo krytů živičných, v ploše jednotlivě do 50 m2, tloušťka vrstvy 150 mm</t>
  </si>
  <si>
    <t>4,2*1,0+5,14*1,5+3,99*1,0+4,63*3,2-2,6*1,2+24,175*1,0</t>
  </si>
  <si>
    <t>(2,6+1,2+0,6+2,7+5,065)*1,1</t>
  </si>
  <si>
    <t>(1,0+2,8+13,355)*1,0</t>
  </si>
  <si>
    <t>(9,0+9,0+1,0+38,0)*0,4</t>
  </si>
  <si>
    <t>10006</t>
  </si>
  <si>
    <t>Ostranění historické dlažby pod živičným krytem</t>
  </si>
  <si>
    <t>(1,0+38,0)*0,4</t>
  </si>
  <si>
    <t>121101100R00</t>
  </si>
  <si>
    <t>Sejmutí ornice s přemístěním na vzdálenost do 50 m</t>
  </si>
  <si>
    <t>800-1</t>
  </si>
  <si>
    <t>nebo lesní půdy, s vodorovným přemístěním na hromady v místě upotřebení nebo na dočasné či trvalé skládky se složením</t>
  </si>
  <si>
    <t>(4,65+8,0+3,2+7,8+3,2+3,575)*1,0*0,15</t>
  </si>
  <si>
    <t>15,64*1,0*0,15</t>
  </si>
  <si>
    <t>(15,625+2,5+5,01+1,6+2,0+4,76)*1,0*0,15</t>
  </si>
  <si>
    <t>(90,0-57,0)*0,4*0,15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</si>
  <si>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</si>
  <si>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</si>
  <si>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</si>
  <si>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kanalizace : 90,0*0,4*1,0</t>
  </si>
  <si>
    <t>- ornice : -(90,0-57,0)*0,4*0,15</t>
  </si>
  <si>
    <t>132301212R00</t>
  </si>
  <si>
    <t xml:space="preserve">Hloubení rýh šířky přes 60 do 200 cm do 1000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</si>
  <si>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</si>
  <si>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pro okapový žlab kolem objektu : </t>
  </si>
  <si>
    <t>Začátek provozního součtu</t>
  </si>
  <si>
    <t xml:space="preserve">  (4,2*1,0+5,14*1,5+3,99*1,0+4,63*3,2-2,6*1,2+24,175*1,0)*1,05</t>
  </si>
  <si>
    <t xml:space="preserve">  (4,65+8+3,2+7,8+3,2+3,575+2,6+1,2+0,6+2,7+5,065)*1,1*2,34</t>
  </si>
  <si>
    <t xml:space="preserve">  (1,0+2,8+13,355+16,64)*1,0*1,0</t>
  </si>
  <si>
    <t xml:space="preserve">  (15,625+2,5+5,01+1,6+2,0+4,76)*1,0</t>
  </si>
  <si>
    <t xml:space="preserve">  (4,5*1,0+5,7*1,0+1,4*0,6)*1,05</t>
  </si>
  <si>
    <t>Konec provozního součtu</t>
  </si>
  <si>
    <t>2/3 : 240,86821*2/3</t>
  </si>
  <si>
    <t>- ornice : -11,63</t>
  </si>
  <si>
    <t>139601103R00</t>
  </si>
  <si>
    <t>Ruční výkop jam, rýh a šachet v hornině 4</t>
  </si>
  <si>
    <t>s přehozením na vzdálenost do 5 m nebo s naložením na ruční dopravní prostředek</t>
  </si>
  <si>
    <t>1/3 : 240,86821*1/3</t>
  </si>
  <si>
    <t>151101101R00</t>
  </si>
  <si>
    <t>Zřízení pažení a rozepření stěn rýh příložné  pro jakoukoliv mezerovitost, hloubky do 2 m</t>
  </si>
  <si>
    <t>pro podzemní vedení pro všechny šířky rýhy,</t>
  </si>
  <si>
    <t>(4,65+8+3,2+7,8+3,2+3,575+2,6+1,2+0,6+2,7+5,065)*2,0</t>
  </si>
  <si>
    <t>151101111R00</t>
  </si>
  <si>
    <t>Odstranění pažení a rozepření rýh příložné , hloubky do 2 m</t>
  </si>
  <si>
    <t>pro podzemní vedení s uložením materiálu na vzdálenost do 3 m od kraje výkopu,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</si>
  <si>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</si>
  <si>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</si>
  <si>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</si>
  <si>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okapový žlab kolem objektu : </t>
  </si>
  <si>
    <t>(4,2*1,0+5,14*1,5+3,99*1,0+4,63*3,2-2,6*1,2+24,175*1,0)*1,05</t>
  </si>
  <si>
    <t>(4,65+8,0+3,2+7,8+3,2+3,575+2,6+1,2+0,6+2,7+5,065)*1,1*2,34</t>
  </si>
  <si>
    <t>(1,0+2,8+13,355+16,64)*1,0*1,0</t>
  </si>
  <si>
    <t>(15,625+2,5+5,01+1,6+2,0+4,76)*1,0</t>
  </si>
  <si>
    <t>(4,5*1,0+5,7*1,0+1,4*0,6)*1,05</t>
  </si>
  <si>
    <t xml:space="preserve">odpočet žlabu : </t>
  </si>
  <si>
    <t>-148,2*0,62*0,34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</si>
  <si>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</si>
  <si>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</si>
  <si>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</si>
  <si>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90,0*0,4*0,45</t>
  </si>
  <si>
    <t>58337320R</t>
  </si>
  <si>
    <t>štěrkopísek frakce 0,0 až 8,0 mm; třída C</t>
  </si>
  <si>
    <t>t</t>
  </si>
  <si>
    <t>SPCM</t>
  </si>
  <si>
    <t>POL3_</t>
  </si>
  <si>
    <t>materiál na obsyp potrubí : 16,2*1,7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</si>
  <si>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</si>
  <si>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</si>
  <si>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</si>
  <si>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 xml:space="preserve">žlab : </t>
  </si>
  <si>
    <t>(4,65+8,0+3,2+7,8+3,2+3,575)*0,33</t>
  </si>
  <si>
    <t>15,64*0,33</t>
  </si>
  <si>
    <t>(15,625+2,5+5,01+1,6+2,0+4,76)*0,33</t>
  </si>
  <si>
    <t xml:space="preserve">kanalizace : </t>
  </si>
  <si>
    <t>(90,0-57,0)*0,4</t>
  </si>
  <si>
    <t>180402111R00</t>
  </si>
  <si>
    <t>Založení trávníku parkového výsevem v rovině</t>
  </si>
  <si>
    <t>00572400R</t>
  </si>
  <si>
    <t>směs travní parková, pro běžnou zátěž</t>
  </si>
  <si>
    <t>kg</t>
  </si>
  <si>
    <t>167101102R00</t>
  </si>
  <si>
    <t>Nakládání, skládání, překládání neulehlého výkopku nakládání výkopku_x000D_
 přes 100 m3, z horniny 1 až 4</t>
  </si>
  <si>
    <t xml:space="preserve">výkopek : </t>
  </si>
  <si>
    <t>13,614+34,02+148,94881+80,28940</t>
  </si>
  <si>
    <t xml:space="preserve">- zásyp : </t>
  </si>
  <si>
    <t>-209,62765</t>
  </si>
  <si>
    <t xml:space="preserve">- rozprostření ornice : </t>
  </si>
  <si>
    <t>-38,7948*0,15</t>
  </si>
  <si>
    <t>162701103R00</t>
  </si>
  <si>
    <t>Vodorovné přemístění výkopku z horniny 1 až 4, na vzdálenost přes 7 000  do 8 000 m</t>
  </si>
  <si>
    <t>po suchu, bez ohledu na druh dopravního prostředku, bez naložení výkopku, avšak se složením bez rozhrnutí,</t>
  </si>
  <si>
    <t>171201201R00</t>
  </si>
  <si>
    <t>Uložení sypaniny na dočasnou skládku tak, že na 1 m2 plochy připadá přes 2 m3 výkopku nebo ornice</t>
  </si>
  <si>
    <t>199000005R00</t>
  </si>
  <si>
    <t>Poplatky za skládku zeminy 1- 4</t>
  </si>
  <si>
    <t>61,42534*1,8</t>
  </si>
  <si>
    <t>979081111R00</t>
  </si>
  <si>
    <t>Odvoz suti a vybouraných hmot na skládku do 1 km</t>
  </si>
  <si>
    <t>801-3</t>
  </si>
  <si>
    <t>POL8_</t>
  </si>
  <si>
    <t>979081121R00</t>
  </si>
  <si>
    <t>Odvoz suti a vybouraných hmot na skládku příplatek za každý další 1 km</t>
  </si>
  <si>
    <t>97901</t>
  </si>
  <si>
    <t>Poplatek za skládku suti - beton</t>
  </si>
  <si>
    <t>97902</t>
  </si>
  <si>
    <t>Poplatek za skládku suti - obalované kam. - asfalt</t>
  </si>
  <si>
    <t>30001</t>
  </si>
  <si>
    <t>Hydroizolace - tlaková injektáž</t>
  </si>
  <si>
    <t xml:space="preserve">1.PP : </t>
  </si>
  <si>
    <t>6,25*0,85+2,85*0,7+9,8*0,7+14,6*0,7+15,75*0,7+15,75*0,7</t>
  </si>
  <si>
    <t>(6,1+2,6+6,7+0,8+1,9+6,9+1,9+0,8+6,85+2,6+6,2+2,7+5,4)*0,7</t>
  </si>
  <si>
    <t>2,6*0,45+(9,9+4,65)*0,7+1,6*0,35+0,9*0,45+(2,15+2,1)*0,6</t>
  </si>
  <si>
    <t>1,2*0,45+(5,3+5,4+14,8+35,8)*0,7+6,1*0,53+3,4*0,7</t>
  </si>
  <si>
    <t>55,0*0,8</t>
  </si>
  <si>
    <t>311231283R00</t>
  </si>
  <si>
    <t>Zdivo nosné z cihel a tvarovek pálených pod omítku z cihel voštinových, 290x140x65 mm, P 15, na maltu MC 10</t>
  </si>
  <si>
    <t>801-1</t>
  </si>
  <si>
    <t>podezdění traverzy v půdním prostoru vestavby : 35,21*0,8*0,2</t>
  </si>
  <si>
    <t>314233521RT2</t>
  </si>
  <si>
    <t>Zdivo komínové nad střešní rovinou o průřezu průduchu přes 150 x 150 mm_x000D_
 z cihel pálených plných P 25, délky 290 mm</t>
  </si>
  <si>
    <t>801-4</t>
  </si>
  <si>
    <t>komínových nebo ventilačních těles dosavadních objektů  bez pomocného lešení</t>
  </si>
  <si>
    <t>1,82*0,56*6,1</t>
  </si>
  <si>
    <t>1,65*0,56*4,3</t>
  </si>
  <si>
    <t>30002</t>
  </si>
  <si>
    <t>Ztužení vnitřku komínů jeklovou kcí 50/50 s plechovými pásky 50/5 v metrových modulech, vč. základního nátěru</t>
  </si>
  <si>
    <t xml:space="preserve">jekl 50/50/5 mm : </t>
  </si>
  <si>
    <t>(6,1*4+4,3*4)*6,85*1,1</t>
  </si>
  <si>
    <t>2*(1,82+0,56)*6,85*1,1</t>
  </si>
  <si>
    <t>2*(1,65+0,56)*6,85*1,1</t>
  </si>
  <si>
    <t xml:space="preserve">pásovina 50/5 mm : </t>
  </si>
  <si>
    <t>2*(1,82+0,56)*7*1,96*1,1</t>
  </si>
  <si>
    <t>2*(1,65+0,56)*5*1,96*1,1</t>
  </si>
  <si>
    <t>316381116R00</t>
  </si>
  <si>
    <t>Komínové krycí desky z betonu s přesahem do 70 mm sešikmeným v podhledu proti zatékání tloušťky přes 80 do 100 mm</t>
  </si>
  <si>
    <t>B 12,5 až B 20 s případnou konstrukční obvodovou výztuží včetně bednění, s potěrem nebo s povrchem vyhlazeným ve spádu k okrajům,</t>
  </si>
  <si>
    <t>0,76*0,66*2</t>
  </si>
  <si>
    <t>1,65*0,66</t>
  </si>
  <si>
    <t>4,835*0,695</t>
  </si>
  <si>
    <t>1,92*0,66</t>
  </si>
  <si>
    <t>1,75*0,66</t>
  </si>
  <si>
    <t>62701</t>
  </si>
  <si>
    <t>Spárování nových komínů</t>
  </si>
  <si>
    <t>2*(1,82+0,56)*6,1</t>
  </si>
  <si>
    <t>2*(1,65+0,56)*4,3</t>
  </si>
  <si>
    <t>40101</t>
  </si>
  <si>
    <t>Zednické přípomoce před montáží stropních nosníků a trapézových plechů, (sekání kapes, rýh, provedení podkladních betonů vč. bednění pod zhlaví nosníků)</t>
  </si>
  <si>
    <t>589311600R</t>
  </si>
  <si>
    <t>beton  třídy C 20/25; konzistence zavlhlá; frakce kameniva do 22 mm; z cementu struskoportlandského</t>
  </si>
  <si>
    <t>41101</t>
  </si>
  <si>
    <t>M+D ocelové konstrukce stropu z oceli S235 vč. základního nátěru nad 3.NP</t>
  </si>
  <si>
    <t xml:space="preserve">dle výkazu oceli : </t>
  </si>
  <si>
    <t xml:space="preserve">  O1 - U240 : 464,8</t>
  </si>
  <si>
    <t xml:space="preserve">  O2 - U180 : 118,8</t>
  </si>
  <si>
    <t xml:space="preserve">  O3 - U240 : 421,6</t>
  </si>
  <si>
    <t xml:space="preserve">  O4 - U260 : 394,2</t>
  </si>
  <si>
    <t xml:space="preserve">  O5 - U300 : 669,9</t>
  </si>
  <si>
    <t xml:space="preserve">  O6 - U300 : 3880,8</t>
  </si>
  <si>
    <t xml:space="preserve">  O7 - U260 : 553,3</t>
  </si>
  <si>
    <t xml:space="preserve">  O8 - U280 : 869,4</t>
  </si>
  <si>
    <t xml:space="preserve">  O9 - U260 : 1114,3</t>
  </si>
  <si>
    <t xml:space="preserve">  O10 - IPE240 : 1897,3</t>
  </si>
  <si>
    <t xml:space="preserve">  O11 - IPE200 : 887,0</t>
  </si>
  <si>
    <t xml:space="preserve">  O12 - IPE240 : 9025,8</t>
  </si>
  <si>
    <t xml:space="preserve">  O13 - U280 : 606,1</t>
  </si>
  <si>
    <t xml:space="preserve">  O14 - HEB100 : 397,8</t>
  </si>
  <si>
    <t xml:space="preserve">  O15 - HEB100 : 167,3</t>
  </si>
  <si>
    <t xml:space="preserve">  O16 - HEB100 : 122,4</t>
  </si>
  <si>
    <t xml:space="preserve">  O17 - I140 : 59,0</t>
  </si>
  <si>
    <t xml:space="preserve">  O19 - HEB100 : 118,3</t>
  </si>
  <si>
    <t xml:space="preserve">  O20 - P8x170 : 50,0</t>
  </si>
  <si>
    <t xml:space="preserve">  O21 - P8x140 : 4,6</t>
  </si>
  <si>
    <t xml:space="preserve">  O22 - P15x350 : 43,3</t>
  </si>
  <si>
    <t xml:space="preserve">  O23 - P8x170 : 5,6</t>
  </si>
  <si>
    <t xml:space="preserve">  O24 - U300 : 1386,0</t>
  </si>
  <si>
    <t xml:space="preserve">  O25 - U300 : 1293,6</t>
  </si>
  <si>
    <t xml:space="preserve">  O26 - I260 : 877,8</t>
  </si>
  <si>
    <t xml:space="preserve">  O27 - I260 : 940,5</t>
  </si>
  <si>
    <t xml:space="preserve">  O30 - U300 : 693,0</t>
  </si>
  <si>
    <t xml:space="preserve">  O31 - U240 : 657,4</t>
  </si>
  <si>
    <t xml:space="preserve">  O32 - U200 : 417,5</t>
  </si>
  <si>
    <t xml:space="preserve">  O33 - U200 : 1960,8</t>
  </si>
  <si>
    <t xml:space="preserve">  </t>
  </si>
  <si>
    <t>30098,2*1,1</t>
  </si>
  <si>
    <t>413232221RT2</t>
  </si>
  <si>
    <t>Zazdívka zhlaví jakýmikoliv cihlami pálenými válcovaných nosníků výšky přes 150 do 300 mm</t>
  </si>
  <si>
    <t>41102</t>
  </si>
  <si>
    <t>M+D trapézového plechu TR40/160, tl. 0,63 mm</t>
  </si>
  <si>
    <t xml:space="preserve">plocha dle výkazu oceli : </t>
  </si>
  <si>
    <t>O18 : 468,50</t>
  </si>
  <si>
    <t>411322325R00</t>
  </si>
  <si>
    <t>Beton stropů železový stropů trámových (žebrových),  kazetových, nebo vložkových z tvárnic, nebo z hraněných či zaoblených vln zabudovaného plechového bednění, železový (bez výztuže) třídy C 20/25</t>
  </si>
  <si>
    <t xml:space="preserve">strop nad 3.NP : </t>
  </si>
  <si>
    <t>dle plochy trapézového plechu : 468,5*0,08*1,1</t>
  </si>
  <si>
    <t>411361821R00</t>
  </si>
  <si>
    <t>Výztuž stropů z betonářské oceli 10 505(R)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</si>
  <si>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</si>
  <si>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 xml:space="preserve">dle plochy trapézového plechu : </t>
  </si>
  <si>
    <t>ocel R8 : 468,5/0,16*1,1*0,395*0,001</t>
  </si>
  <si>
    <t>411361921RT5</t>
  </si>
  <si>
    <t>Výztuž stropů ze svařovaných sítí průměr drátu 6 mm, velikost oka 150/150 mm</t>
  </si>
  <si>
    <t>dle plochy trapézového plechu : 468,5*1,2*3,033*0,001</t>
  </si>
  <si>
    <t>451572111R00</t>
  </si>
  <si>
    <t>Lože pod potrubí, stoky a drobné objekty z kameniva drobného těženého 0÷4 mm</t>
  </si>
  <si>
    <t>827-1</t>
  </si>
  <si>
    <t>v otevřeném výkopu,</t>
  </si>
  <si>
    <t>kanalizace : 90,0*0,4*0,1</t>
  </si>
  <si>
    <t>631312621R00</t>
  </si>
  <si>
    <t>Mazanina z betonu prostého tl. přes 50 do 80 mm třídy C 20/25</t>
  </si>
  <si>
    <t>(z kameniva) hlazená dřevěným hladítkem</t>
  </si>
  <si>
    <t>148,2*0,62*0,08</t>
  </si>
  <si>
    <t xml:space="preserve">zpevněná plocha u žlabu : </t>
  </si>
  <si>
    <t>14,6*0,6*0,08</t>
  </si>
  <si>
    <t xml:space="preserve">venkovní dlažba před hlavním vstupem do objektu : </t>
  </si>
  <si>
    <t>5,00*0,08</t>
  </si>
  <si>
    <t xml:space="preserve">náhrada živičného krytu : </t>
  </si>
  <si>
    <t>38,00*0,08</t>
  </si>
  <si>
    <t>56001</t>
  </si>
  <si>
    <t>Provedení podkladního lože z kamene se zhutněním</t>
  </si>
  <si>
    <t xml:space="preserve">pod žlabem okolo objektu : </t>
  </si>
  <si>
    <t>14,6*0,6*0,15</t>
  </si>
  <si>
    <t>5,00*0,15</t>
  </si>
  <si>
    <t xml:space="preserve">pod zámkovou dlažbu : </t>
  </si>
  <si>
    <t>19,00*0,15</t>
  </si>
  <si>
    <t>38,00*0,15</t>
  </si>
  <si>
    <t xml:space="preserve">pod živičný kryt - kanalizace : </t>
  </si>
  <si>
    <t>57,0*0,4*0,3</t>
  </si>
  <si>
    <t>5834008T</t>
  </si>
  <si>
    <t>Kamenivo drcené PDK 16/32 - Košťálov</t>
  </si>
  <si>
    <t>31,2366*1,95</t>
  </si>
  <si>
    <t>56601</t>
  </si>
  <si>
    <t>Vyspravení živičného krytu na 8 m2</t>
  </si>
  <si>
    <t>56602</t>
  </si>
  <si>
    <t>Doasfaltování ploch</t>
  </si>
  <si>
    <t>((4,2+5,235+3,99+24,175)*0,33+4,63*1,33)*0,15*2,0</t>
  </si>
  <si>
    <t>(9,0+9,0+1,0+38,0)*0,4*0,15*2,0</t>
  </si>
  <si>
    <t>59701</t>
  </si>
  <si>
    <t>Žlab odvodňovací liniový, včetně dodávky roštu a žlabu</t>
  </si>
  <si>
    <t>u 0.06 : 1,0</t>
  </si>
  <si>
    <t>u 0.12 : 1,0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</si>
  <si>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</si>
  <si>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</si>
  <si>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</si>
  <si>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596141111R00</t>
  </si>
  <si>
    <t>Kladení dlažby z mozaiky komunikací pro pěší do lože z cementové malty, 1barva</t>
  </si>
  <si>
    <t>s provedením lože tl. do 40 mm, s vyplněním spár, s dvojím beraněním a se smetením přebytečného materiálu na vzdálenost do 3 m</t>
  </si>
  <si>
    <t>148,2*0,62</t>
  </si>
  <si>
    <t>14,6*0,6</t>
  </si>
  <si>
    <t>5,00</t>
  </si>
  <si>
    <t>38,00</t>
  </si>
  <si>
    <t>583800571R</t>
  </si>
  <si>
    <t>mozaika dlažební štípaná; materiálová skupina I/2 (žula); 5/7 cm</t>
  </si>
  <si>
    <t>143,644/7</t>
  </si>
  <si>
    <t>61001</t>
  </si>
  <si>
    <t>Zakrytí podlah při realizaci díla geotextilií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</si>
  <si>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</si>
  <si>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</si>
  <si>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</si>
  <si>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 xml:space="preserve">okna : </t>
  </si>
  <si>
    <t>W01 : 1,49*2,715*56</t>
  </si>
  <si>
    <t>W02 : 1,825*2,715*7</t>
  </si>
  <si>
    <t>W03 : (0,608*0,78+1,825*2,715)*1</t>
  </si>
  <si>
    <t>W04 : 1,28*2,715*1</t>
  </si>
  <si>
    <t>W05 : 0,8*1,78*2</t>
  </si>
  <si>
    <t>W06 : 1,1*1,75*1</t>
  </si>
  <si>
    <t>W07 : 1,305*1,305*2</t>
  </si>
  <si>
    <t>W08 : 1,06*1,06*5</t>
  </si>
  <si>
    <t>W09 : 1,06*0,81*14</t>
  </si>
  <si>
    <t>W10 : 1,06*0,66*6</t>
  </si>
  <si>
    <t>W11 : 0,66*0,69*3</t>
  </si>
  <si>
    <t>W12 : 1,06*0,66*5</t>
  </si>
  <si>
    <t>W13 : 1,1*2,27*6</t>
  </si>
  <si>
    <t>W14 : 1,57*1,97*16</t>
  </si>
  <si>
    <t>W15 : 1,57*1,97*8</t>
  </si>
  <si>
    <t>W16 : 1,0*1,97*6</t>
  </si>
  <si>
    <t>W17 : 0,63*1,97*18</t>
  </si>
  <si>
    <t>W18 : 0,55*1,77*4</t>
  </si>
  <si>
    <t>W19 : 1,49*2,55*9</t>
  </si>
  <si>
    <t>W20 : 0,835*2,55*6</t>
  </si>
  <si>
    <t>W21 : 1,25*1,87*1</t>
  </si>
  <si>
    <t>W22 : 1,825*2,885*6</t>
  </si>
  <si>
    <t>W23 : 1,62*3,63*2</t>
  </si>
  <si>
    <t>W24 : 1,62*2,895*2</t>
  </si>
  <si>
    <t>W25 : 1,62*2,895*1</t>
  </si>
  <si>
    <t>W26 : 1,55*1,15*1</t>
  </si>
  <si>
    <t>W27 : 0,54*1,29*4</t>
  </si>
  <si>
    <t>W28 : 0,4*0,9*1</t>
  </si>
  <si>
    <t>W29 : 1,1*1,525*1</t>
  </si>
  <si>
    <t>W30 : 0,665*0,525*2</t>
  </si>
  <si>
    <t>W31 : 0,545*0,325*6</t>
  </si>
  <si>
    <t>W32 : 0,935*0,535*5</t>
  </si>
  <si>
    <t>W33 : 1,43*2,18*1</t>
  </si>
  <si>
    <t>W34 : 1,43*2,005*1</t>
  </si>
  <si>
    <t>W35 : 0,55*1,97*2</t>
  </si>
  <si>
    <t>W36 : 0,5*0,86*2</t>
  </si>
  <si>
    <t>W37 : 0,55*0,6*2</t>
  </si>
  <si>
    <t>W38 : 1,43*2,515*1</t>
  </si>
  <si>
    <t xml:space="preserve">dveře : </t>
  </si>
  <si>
    <t>D02 : 1,15*2,075*1</t>
  </si>
  <si>
    <t>D04 : 1,57*2,625*1</t>
  </si>
  <si>
    <t>D05 : 1,15*2,075*1</t>
  </si>
  <si>
    <t>D06 : 1,25*3,325*1</t>
  </si>
  <si>
    <t>D07 : 1,55*2,83*1</t>
  </si>
  <si>
    <t>D08 : 1,15*2,075*1</t>
  </si>
  <si>
    <t>D09 : 0,9*2,0*1</t>
  </si>
  <si>
    <t>D10 : 0,9*2,0*1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</si>
  <si>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</si>
  <si>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</si>
  <si>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</si>
  <si>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W01 : (2*2,715+1,49)*0,2*56</t>
  </si>
  <si>
    <t>W02 : (2*2,715+1,825)*0,2*7</t>
  </si>
  <si>
    <t>W03 : (2*3,495+1,825)*0,2*1</t>
  </si>
  <si>
    <t>W04 : (2*2,715+1,28)*0,2*1</t>
  </si>
  <si>
    <t>W05 : (2*1,78+0,8)*0,2*2</t>
  </si>
  <si>
    <t>W06 : (2*1,75+1,1)*0,2*1</t>
  </si>
  <si>
    <t>W07 : (2*1,305+1,305)*0,2*2</t>
  </si>
  <si>
    <t>W08 : (2*1,06+1,06)*0,2*5</t>
  </si>
  <si>
    <t>W09 : (2*0,81+1,06)*0,2*14</t>
  </si>
  <si>
    <t>W10 : (2*0,66+1,06)*0,2*6</t>
  </si>
  <si>
    <t>W11 : (2*0,69+0,66)*0,2*3</t>
  </si>
  <si>
    <t>W12 : (2*0,66+1,06)*0,2*5</t>
  </si>
  <si>
    <t>W13 : (2*2,27+1,1)*0,2*6</t>
  </si>
  <si>
    <t>W14 : (2*1,97+1,57)*0,2*16</t>
  </si>
  <si>
    <t>W15 : (2*1,97+1,57)*0,2*8</t>
  </si>
  <si>
    <t>W16 : (2*1,97+1,0)*0,2*6</t>
  </si>
  <si>
    <t>W17 : (2*1,97+0,63)*0,2*18</t>
  </si>
  <si>
    <t>W18 : (2*1,77+0,55)*0,2*4</t>
  </si>
  <si>
    <t>W19 : (2*2,55+1,49)*0,2*9</t>
  </si>
  <si>
    <t>W20 : (2*2,55+0,835)*0,2*6</t>
  </si>
  <si>
    <t>W21 : (2*1,87+1,25)*0,2*1</t>
  </si>
  <si>
    <t>W22 : (2*2,885+1,825)*0,2*6</t>
  </si>
  <si>
    <t>W23 : (2*3,63+1,62)*0,2*2</t>
  </si>
  <si>
    <t>W24 : (2*2,895+1,62)*0,2*2</t>
  </si>
  <si>
    <t>W25 : (2*2,895+1,62)*0,2*1</t>
  </si>
  <si>
    <t>W26 : (2*1,15+1,55)*0,2*1</t>
  </si>
  <si>
    <t>W27 : (2*1,29+0,54)*0,2*4</t>
  </si>
  <si>
    <t>W28 : (2*0,9+0,4)*0,2*1</t>
  </si>
  <si>
    <t>W29 : (2*1,525+1,1)*0,2*1</t>
  </si>
  <si>
    <t>W30 : (2*0,525+0,665)*0,2*2</t>
  </si>
  <si>
    <t>W31 : (2*0,325+0,545)*0,2*6</t>
  </si>
  <si>
    <t>W32 : (2*0,535+0,935)*0,2*5</t>
  </si>
  <si>
    <t>W33 : (2*2,18+1,43)*0,2*1</t>
  </si>
  <si>
    <t>W34 : (2*2,005+1,43)*0,2*1</t>
  </si>
  <si>
    <t>W35 : (2*1,97+0,55)*0,2*2</t>
  </si>
  <si>
    <t>W36 : (2*0,86+0,5)*0,2*2</t>
  </si>
  <si>
    <t>W37 : (2*0,6+0,55)*0,2*2</t>
  </si>
  <si>
    <t>W38 : (2*2,515+1,43)*0,2*1</t>
  </si>
  <si>
    <t>D02 : (2*2,075+1,15)*0,2*1</t>
  </si>
  <si>
    <t>D04 : (2*2,625+1,57)*0,2*1</t>
  </si>
  <si>
    <t>D05 : (2*2,075+1,15)*0,2*1</t>
  </si>
  <si>
    <t>D06 : (2*3,325+1,25)*0,2*1</t>
  </si>
  <si>
    <t>D07 : (2*2,83+1,55)*0,2*1</t>
  </si>
  <si>
    <t>D08 : (2*2,075+1,15)*0,2*1</t>
  </si>
  <si>
    <t>610991002R00</t>
  </si>
  <si>
    <t>Začišťovací okenní lišta pro omítku tl. 9 mm</t>
  </si>
  <si>
    <t>nalepení, odříznutí po dokončení omítek</t>
  </si>
  <si>
    <t>W01 : (2*2,715+1,49)*56</t>
  </si>
  <si>
    <t>W02 : (2*2,715+1,825)*7</t>
  </si>
  <si>
    <t>W03 : (2*3,495+1,825)*1</t>
  </si>
  <si>
    <t>W04 : (2*2,715+1,28)*1</t>
  </si>
  <si>
    <t>W05 : (2*1,78+0,8)*2</t>
  </si>
  <si>
    <t>W06 : (2*1,75+1,1)*1</t>
  </si>
  <si>
    <t>W07 : (2*1,305+1,305)*2</t>
  </si>
  <si>
    <t>W08 : (2*1,06+1,06)*5</t>
  </si>
  <si>
    <t>W09 : (2*0,81+1,06)*14</t>
  </si>
  <si>
    <t>W10 : (2*0,66+1,06)*6</t>
  </si>
  <si>
    <t>W11 : (2*0,69+0,66)*3</t>
  </si>
  <si>
    <t>W12 : (2*0,66+1,06)*5</t>
  </si>
  <si>
    <t>W13 : (2*2,27+1,1)*6</t>
  </si>
  <si>
    <t>W14 : (2*1,97+1,57)*16</t>
  </si>
  <si>
    <t>W15 : (2*1,97+1,57)*8</t>
  </si>
  <si>
    <t>W16 : (2*1,97+1,0)*6</t>
  </si>
  <si>
    <t>W17 : (2*1,97+0,63)*18</t>
  </si>
  <si>
    <t>W18 : (2*1,77+0,55)*4</t>
  </si>
  <si>
    <t>W19 : (2*2,55+1,49)*9</t>
  </si>
  <si>
    <t>W20 : (2*2,55+0,835)*6</t>
  </si>
  <si>
    <t>W21 : (2*1,87+1,25)*1</t>
  </si>
  <si>
    <t>W22 : (2*2,885+1,825)*6</t>
  </si>
  <si>
    <t>W23 : (2*3,63+1,62)*2</t>
  </si>
  <si>
    <t>W24 : (2*2,895+1,62)*2</t>
  </si>
  <si>
    <t>W25 : (2*2,895+1,62)*1</t>
  </si>
  <si>
    <t>W26 : (2*1,15+1,55)*1</t>
  </si>
  <si>
    <t>W27 : (2*1,29+0,54)*4</t>
  </si>
  <si>
    <t>W28 : (2*0,9+0,4)*1</t>
  </si>
  <si>
    <t>W29 : (2*1,525+1,1)*1</t>
  </si>
  <si>
    <t>W30 : (2*0,525+0,665)*2</t>
  </si>
  <si>
    <t>W31 : (2*0,325+0,545)*6</t>
  </si>
  <si>
    <t>W32 : (2*0,535+0,935)*5</t>
  </si>
  <si>
    <t>W33 : (2*2,18+1,43)*1</t>
  </si>
  <si>
    <t>W34 : (2*2,005+1,43)*1</t>
  </si>
  <si>
    <t>W35 : (2*1,97+0,55)*2</t>
  </si>
  <si>
    <t>W36 : (2*0,86+0,5)*2</t>
  </si>
  <si>
    <t>W37 : (2*0,6+0,55)*2</t>
  </si>
  <si>
    <t>W38 : (2*2,515+1,43)*1</t>
  </si>
  <si>
    <t>612409991RT2</t>
  </si>
  <si>
    <t>Začištění omítek kolem oken, dveří a obkladů apod. s použitím suché maltové směsi</t>
  </si>
  <si>
    <t>W01 : (2*2,715+1,49)*56+1,49*56</t>
  </si>
  <si>
    <t>W02 : (2*2,715+1,825)*7+1,825*7</t>
  </si>
  <si>
    <t>W03 : (2*3,495+1,825)*1+1,825*1</t>
  </si>
  <si>
    <t>W04 : (2*2,715+1,28)*1+1,28*1</t>
  </si>
  <si>
    <t>W05 : (2*1,78+0,8)*2+0,8*2</t>
  </si>
  <si>
    <t>W06 : (2*1,75+1,1)*1+1,1*1</t>
  </si>
  <si>
    <t>W07 : (2*1,305+1,305)*2+1,305*2</t>
  </si>
  <si>
    <t>W08 : (2*1,06+1,06)*5+1,06*5</t>
  </si>
  <si>
    <t>W09 : (2*0,81+1,06)*14+1,06*14</t>
  </si>
  <si>
    <t>W10 : (2*0,66+1,06)*6+1,06*6</t>
  </si>
  <si>
    <t>W11 : (2*0,69+0,66)*3+0,66*3</t>
  </si>
  <si>
    <t>W12 : (2*0,66+1,06)*5+1,06*5</t>
  </si>
  <si>
    <t>W13 : (2*2,27+1,1)*6+1,1*6</t>
  </si>
  <si>
    <t>W14 : (2*1,97+1,57)*16+1,57*16</t>
  </si>
  <si>
    <t>W15 : (2*1,97+1,57)*8+1,57*8</t>
  </si>
  <si>
    <t>W16 : (2*1,97+1,0)*6+1,0*6</t>
  </si>
  <si>
    <t>W17 : (2*1,97+0,63)*18+0,63*18</t>
  </si>
  <si>
    <t>W18 : (2*1,77+0,55)*4+0,55*4</t>
  </si>
  <si>
    <t>W19 : (2*2,55+1,49)*9+1,49*9</t>
  </si>
  <si>
    <t>W20 : (2*2,55+0,835)*6+0,835*6</t>
  </si>
  <si>
    <t>W21 : (2*1,87+1,25)*1+1,25*1</t>
  </si>
  <si>
    <t>W22 : (2*2,885+1,825)*6+1,825*6</t>
  </si>
  <si>
    <t>W23 : (2*3,63+1,62)*2+1,62*2</t>
  </si>
  <si>
    <t>W24 : (2*2,895+1,62)*2+1,62*2</t>
  </si>
  <si>
    <t>W25 : (2*2,895+1,62)*1+1,62*1</t>
  </si>
  <si>
    <t>W26 : (2*1,15+1,55)*1+1,55*1</t>
  </si>
  <si>
    <t>W27 : (2*1,29+0,54)*4+0,54*4</t>
  </si>
  <si>
    <t>W28 : (2*0,9+0,4)*1+0,4*1</t>
  </si>
  <si>
    <t>W29 : (2*1,525+1,1)*1+1,1*1</t>
  </si>
  <si>
    <t>W30 : (2*0,525+0,665)*2+0,665*2</t>
  </si>
  <si>
    <t>W31 : (2*0,325+0,545)*6+0,545*6</t>
  </si>
  <si>
    <t>W32 : (2*0,535+0,935)*5+0,935*5</t>
  </si>
  <si>
    <t>W33 : (2*2,18+1,43)*1+1,43*1</t>
  </si>
  <si>
    <t>W34 : (2*2,005+1,43)*1+1,43*1</t>
  </si>
  <si>
    <t>W35 : (2*1,97+0,55)*2+0,55*2</t>
  </si>
  <si>
    <t>W36 : (2*0,86+0,5)*2+0,5*2</t>
  </si>
  <si>
    <t>W37 : (2*0,6+0,55)*2+0,55*2</t>
  </si>
  <si>
    <t>W38 : (2*2,515+1,43)*1+1,43*1</t>
  </si>
  <si>
    <t>D02 : (2*2,075+1,15)*1</t>
  </si>
  <si>
    <t>D04 : (2*2,625+1,57)*1</t>
  </si>
  <si>
    <t>D05 : (2*2,075+1,15)*1</t>
  </si>
  <si>
    <t>D06 : (2*3,325+1,25)*1</t>
  </si>
  <si>
    <t>D07 : (2*2,83+1,55)*1</t>
  </si>
  <si>
    <t>D08 : (2*2,075+1,15)*1</t>
  </si>
  <si>
    <t>D09 : (2*2,0+0,9)*1</t>
  </si>
  <si>
    <t>D10 : (2*2,0+0,9)*1</t>
  </si>
  <si>
    <t>622904112R00</t>
  </si>
  <si>
    <t>Očištění fasád tlakovou vodou, složitost fasády 1 - 2</t>
  </si>
  <si>
    <t>0.01 : 2*(9,65+6,0)*1,8</t>
  </si>
  <si>
    <t>0.02 : 2*(7,0+6,0)*1,8</t>
  </si>
  <si>
    <t>0.03 : 2*(7,0+6,0)*1,8</t>
  </si>
  <si>
    <t>0.04 : 2*(7,0+6,0)*1,8+2*(2,6+2,0)*1,8</t>
  </si>
  <si>
    <t>0.06 : 2*(2,0+6,0)*1,8</t>
  </si>
  <si>
    <t>0.07 : 2*(4,45+6,6)*1,8</t>
  </si>
  <si>
    <t>0.11 : 2*(4,45+6,6)*1,8</t>
  </si>
  <si>
    <t>0.12 : 2*(1,9+6,0)*1,8</t>
  </si>
  <si>
    <t>0.13 : 2*(3,2+4,5)*1,8</t>
  </si>
  <si>
    <t>0.14 : 2*(3,0+3,0)*1,8</t>
  </si>
  <si>
    <t>0.15 : 2*(6,3+5,5+4,2)*1,8-2,1*1,8</t>
  </si>
  <si>
    <t>0.17 : 2*(5,3+2,6)*1,8</t>
  </si>
  <si>
    <t>0.18 : 2*(2,5+4,1)*1,8</t>
  </si>
  <si>
    <t>0.19 : 2*(6,7+4,1)*1,8</t>
  </si>
  <si>
    <t>0.20 : 2*(31,3+5,4+1,5)*1,8-2,1*1,8</t>
  </si>
  <si>
    <t>0.21 : 2*(2,6+4,3)*1,8</t>
  </si>
  <si>
    <t>0.23 : (4,9+2,2+1,4+4,0+3,0)*1,8</t>
  </si>
  <si>
    <t>0.24 : 2*(1,5+3,0)*1,8</t>
  </si>
  <si>
    <t>612434183RT1</t>
  </si>
  <si>
    <t xml:space="preserve">Omítkový sanační systém pro vnitřní zdivo sanační postřik , sanační jádrová omítka tl. 20 mm, sanační štuková omítka tl. 2 mm,  </t>
  </si>
  <si>
    <t>61101</t>
  </si>
  <si>
    <t>Zateplení stropu pod tělocvičnou, EPS šedý,tl.200 mm, zakončený cementovým lepidlem s výztužnou tkaninou</t>
  </si>
  <si>
    <t xml:space="preserve">skladba C1 : </t>
  </si>
  <si>
    <t>0.16 : 110,16</t>
  </si>
  <si>
    <t>0.22 : 37,33</t>
  </si>
  <si>
    <t>61301</t>
  </si>
  <si>
    <t>Špric komínového zdiva</t>
  </si>
  <si>
    <t>2*(1,3+0,56)*5,0</t>
  </si>
  <si>
    <t>61302</t>
  </si>
  <si>
    <t>Omítka komínů štuková</t>
  </si>
  <si>
    <t>61102</t>
  </si>
  <si>
    <t>Zapravení nadpraží otvorů po demontáži okenních výplní z EPS vč.lepidla s výztužnou sítí</t>
  </si>
  <si>
    <t>W01 : 1,49*56</t>
  </si>
  <si>
    <t>W02 : 1,825*7</t>
  </si>
  <si>
    <t>W03 : 1,825*1</t>
  </si>
  <si>
    <t>W13 : 1,1*6</t>
  </si>
  <si>
    <t>W14 : 1,57*16</t>
  </si>
  <si>
    <t>W15 : 2,465*8</t>
  </si>
  <si>
    <t>W16 : 1,0*6</t>
  </si>
  <si>
    <t>W17 : 0,63*18</t>
  </si>
  <si>
    <t>W18 : 0,55*4</t>
  </si>
  <si>
    <t>W19 : 1,49*9</t>
  </si>
  <si>
    <t>W20 : 0,835*6</t>
  </si>
  <si>
    <t>W21 : 1,25*1</t>
  </si>
  <si>
    <t>W22 : 2,865*6</t>
  </si>
  <si>
    <t>W23 : 2,5434*2</t>
  </si>
  <si>
    <t>W24 : 1,62*2</t>
  </si>
  <si>
    <t>W25 : 1,62*1</t>
  </si>
  <si>
    <t>W29 : 1,1*1</t>
  </si>
  <si>
    <t>W33 : 2,2451*1</t>
  </si>
  <si>
    <t>W38 : 1,43*1</t>
  </si>
  <si>
    <t>62001</t>
  </si>
  <si>
    <t>Repase všech ponechaných komínových těles</t>
  </si>
  <si>
    <t>poznámka P01 : 25</t>
  </si>
  <si>
    <t>622451122R00</t>
  </si>
  <si>
    <t>Omítky vnější cementové stěn nebo štítů hrubé zatřené</t>
  </si>
  <si>
    <t xml:space="preserve">skladba konstrukce S04 : </t>
  </si>
  <si>
    <t>(5,655+0,55+4,87+0,15+5,4+0,15+4,9+0,6+35,405)*(1,434+2,59)/2</t>
  </si>
  <si>
    <t>11,17*(2,578+2,678)/2</t>
  </si>
  <si>
    <t>(5,44+2,4+6,245+0,945+1,815+6,925+1,94+0,87+6,28+2,25+4,93+2,77+5,265)*(2,46+2,05)/2</t>
  </si>
  <si>
    <t>(5,16+2,845+11,18)*1,95</t>
  </si>
  <si>
    <t>14,64*(1,96+1,61)/2</t>
  </si>
  <si>
    <t>16,455*1,464</t>
  </si>
  <si>
    <t>(1,55+5,165)*1,614</t>
  </si>
  <si>
    <t>(1,795+8,85)*1,464</t>
  </si>
  <si>
    <t>62002</t>
  </si>
  <si>
    <t>Repase kamenného soklu po obvodu celé budovy s potřebným nahrazením zvětralých kamenů, vč. náhrady zkorodovaných kamenných parapetů sklepních oken</t>
  </si>
  <si>
    <t xml:space="preserve">poznámka P03 : </t>
  </si>
  <si>
    <t>(5,655+0,55+4,87+1,7+2,12+1,7+4,9+0,65+35,405)*(1,1+2,3)/2</t>
  </si>
  <si>
    <t>0,8*2,0+10,37*(1,1+1,0)/2</t>
  </si>
  <si>
    <t>(5,44+3,0+6,3+0,945+1,815+6,925+1,94+0,87+6,35+3,0+4,93)*(1,2+1,6)/2</t>
  </si>
  <si>
    <t>2,77*1,6+5,265*(1,6+1,9)/2</t>
  </si>
  <si>
    <t>(5,16+2,845+11,18)*1,8</t>
  </si>
  <si>
    <t>14,64*(1,8+2,1)/2</t>
  </si>
  <si>
    <t>14,455*2,2+(1,55+5,165)*2,05+(1,795+8,85)*2,2</t>
  </si>
  <si>
    <t>721176224R00</t>
  </si>
  <si>
    <t>Potrubí z plastových trub polyvinylchloridové potrubí PVC, svodné (ležaté) v zemi, D 160 mm, s 4,0 mm, DN 150</t>
  </si>
  <si>
    <t>800-721</t>
  </si>
  <si>
    <t>1,0+5,0+9,0+9,0+16,5+8,0+1,5+1,0+9,0+0,5+2,0+8,5+1,0+16,0+1,0+1,0</t>
  </si>
  <si>
    <t>87001</t>
  </si>
  <si>
    <t>Napojení nových vpustí do stávající dešťové kanalizace</t>
  </si>
  <si>
    <t>89001</t>
  </si>
  <si>
    <t>M+D litinové vpusti - ozn. Z01</t>
  </si>
  <si>
    <t>90001</t>
  </si>
  <si>
    <t>Zajištění střechy při rekonstrukci proti povětrnostním vlivům - (např. plachty, fólie atd.)</t>
  </si>
  <si>
    <t>90002</t>
  </si>
  <si>
    <t>Zakrytí ozdobných prvků na fasádě před jejím poškozením</t>
  </si>
  <si>
    <t>90003</t>
  </si>
  <si>
    <t>Zakrytí podlahy při výměně oken a dveří</t>
  </si>
  <si>
    <t>90004</t>
  </si>
  <si>
    <t>Oprava stávající větrací šachtičky</t>
  </si>
  <si>
    <t>90005</t>
  </si>
  <si>
    <t>Oprava stávajícího anglického dvorku</t>
  </si>
  <si>
    <t>90006</t>
  </si>
  <si>
    <t>Zednické přípomoci po profesích (ÚT, VZT, EL)</t>
  </si>
  <si>
    <t>58501</t>
  </si>
  <si>
    <t>Drobný materiál na zednické přípomoce</t>
  </si>
  <si>
    <t>kpl</t>
  </si>
  <si>
    <t>90007</t>
  </si>
  <si>
    <t>M+D přenosného hasícího přístroje s hasící schopností 21A - práškový P6T</t>
  </si>
  <si>
    <t>místnost se VZT jednotkou : 1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</si>
  <si>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</si>
  <si>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</si>
  <si>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</si>
  <si>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4,2+5,2+4,4+1,2+3,8+1,2+24,6+0,6+11,4+4,9</t>
  </si>
  <si>
    <t>5,0+2,3+0,5+2,5+7,4+2,5+0,5+4,0+4,0+1,0+2,7</t>
  </si>
  <si>
    <t>4,7+3,45+12,75+15,8+17,6</t>
  </si>
  <si>
    <t>918101111R00</t>
  </si>
  <si>
    <t>Lože pod obrubníky, krajníky nebo obruby z betonu prostého C 12/15</t>
  </si>
  <si>
    <t>z dlažebních kostek z betonu prostého</t>
  </si>
  <si>
    <t xml:space="preserve">pod záhonové obrubníky : </t>
  </si>
  <si>
    <t>148,2*0,15*0,1</t>
  </si>
  <si>
    <t xml:space="preserve">pod žulové obubníky : </t>
  </si>
  <si>
    <t>8,34*0,4*0,4</t>
  </si>
  <si>
    <t>59217330R</t>
  </si>
  <si>
    <t>obrubník zahradní materiál beton; l = 1000,0 mm; š = 50,0 mm; h = 250,0 mm; barva šedá</t>
  </si>
  <si>
    <t>917461111R00</t>
  </si>
  <si>
    <t>Osazení chodníkového obrubníku kamenného stojatého, s boční opěrou z betonu prostého, do lože z betonu prostého C 12/15</t>
  </si>
  <si>
    <t>se zřízením lože tl. 80-100 mm</t>
  </si>
  <si>
    <t>941955002R00</t>
  </si>
  <si>
    <t>Lešení lehké pracovní pomocné pomocné, o výšce lešeňové podlahy přes 1,2 do 1,9 m</t>
  </si>
  <si>
    <t>800-3</t>
  </si>
  <si>
    <t xml:space="preserve">pro výměnu oken : </t>
  </si>
  <si>
    <t>W01 : 1,49*1,5*56</t>
  </si>
  <si>
    <t>W02 : 1,825*1,5*7</t>
  </si>
  <si>
    <t>W03 : 1,825*1,5*1</t>
  </si>
  <si>
    <t>W04 : 1,28*1,5*1</t>
  </si>
  <si>
    <t>W05 : 0,8*1,5*2</t>
  </si>
  <si>
    <t>W06 : 1,1*1,5*1</t>
  </si>
  <si>
    <t>W07 : 1,305*1,5*2</t>
  </si>
  <si>
    <t>W08 : 1,06*1,5*5</t>
  </si>
  <si>
    <t>W09 : 1,06*1,5*14</t>
  </si>
  <si>
    <t>W10 : 1,06*1,5*6</t>
  </si>
  <si>
    <t>W11 : 0,66*1,5*3</t>
  </si>
  <si>
    <t>W12 : 1,06*1,5*5</t>
  </si>
  <si>
    <t>W13 : 1,1*1,5*6</t>
  </si>
  <si>
    <t>W14 : 1,57*1,5*16</t>
  </si>
  <si>
    <t>W15 : 1,57*1,5*8</t>
  </si>
  <si>
    <t>W16 : 1,0*1,5*6</t>
  </si>
  <si>
    <t>W17 : 0,63*1,5*18</t>
  </si>
  <si>
    <t>W18 : 0,55*1,5*4</t>
  </si>
  <si>
    <t>W19 : 1,49*1,5*9</t>
  </si>
  <si>
    <t>W20 : 0,835*1,5*6</t>
  </si>
  <si>
    <t>W21 : 1,25*1,5*1</t>
  </si>
  <si>
    <t>W22 : 1,825*1,5*6</t>
  </si>
  <si>
    <t>W23 : 1,62*1,5*2</t>
  </si>
  <si>
    <t>W24 : 1,62*1,5*2</t>
  </si>
  <si>
    <t>W25 : 1,62*1,5*1</t>
  </si>
  <si>
    <t>W26 : 1,55*1,5*1</t>
  </si>
  <si>
    <t>W27 : 0,54*1,5*4</t>
  </si>
  <si>
    <t>W28 : 0,4*1,5*1</t>
  </si>
  <si>
    <t>W29 : 1,1*1,5*1</t>
  </si>
  <si>
    <t>W30 : 0,665*1,5*2</t>
  </si>
  <si>
    <t>W31 : 0,545*1,5*6</t>
  </si>
  <si>
    <t>W32 : 0,935*1,5*5</t>
  </si>
  <si>
    <t>W33 : 1,43*1,5*1</t>
  </si>
  <si>
    <t>W34 : 1,43*1,5*1</t>
  </si>
  <si>
    <t>W35 : 0,55*1,5*2</t>
  </si>
  <si>
    <t>W36 : 0,5*1,5*2</t>
  </si>
  <si>
    <t>W37 : 0,55*1,5*2</t>
  </si>
  <si>
    <t>W38 : 1,43*1,5*1</t>
  </si>
  <si>
    <t xml:space="preserve">pro výměnu dveří : </t>
  </si>
  <si>
    <t>D02 : 1,15*1,5*1</t>
  </si>
  <si>
    <t>D04 : 1,57*1,5*1</t>
  </si>
  <si>
    <t>D05 : 1,15*1,5*1</t>
  </si>
  <si>
    <t>D06 : 1,25*1,5*1</t>
  </si>
  <si>
    <t>D07 : 1,55*1,5*1</t>
  </si>
  <si>
    <t>D08 : 1,15*1,5*1</t>
  </si>
  <si>
    <t>D09 : 0,9*1,5*1</t>
  </si>
  <si>
    <t>D10 : 0,9*1,5*1</t>
  </si>
  <si>
    <t>941941052R00</t>
  </si>
  <si>
    <t>Montáž lešení lehkého pracovního řadového s podlahami šířky od 1,20 do 1,50 m, výšky přes 10 do 24 m</t>
  </si>
  <si>
    <t>59,6*(16,0+14,9)/2+15,2*1,0</t>
  </si>
  <si>
    <t>14,77*14,8</t>
  </si>
  <si>
    <t>7,24*15,0</t>
  </si>
  <si>
    <t>(2,4+6,3+0,945+1,815+6,925+1,94+0,87+6,3+2,25)*(14,4+14,5)/2</t>
  </si>
  <si>
    <t>(4,93+2,77+5,265)*(15,4+15,6)/2</t>
  </si>
  <si>
    <t>(5,16+2,845+11,18)*15,5</t>
  </si>
  <si>
    <t>18,24*(15,5+15,8)/2</t>
  </si>
  <si>
    <t>18,255*(15,8+16,0)/2</t>
  </si>
  <si>
    <t>(1,55+5,165)*15,0</t>
  </si>
  <si>
    <t>(3,595+12,45)*16,0</t>
  </si>
  <si>
    <t>941941392R00</t>
  </si>
  <si>
    <t>Montáž lešení lehkého pracovního řadového s podlahami příplatek za každý další i započatý měsíc použití lešení_x000D_
 šířky od 1,20 do 1,50 m a výšky přes 10 do 24 m</t>
  </si>
  <si>
    <t>3124,51175*4</t>
  </si>
  <si>
    <t>941941852R00</t>
  </si>
  <si>
    <t>Demontáž lešení lehkého řadového s podlahami šířky přes 1,2 do 1,5 m, výšky přes 10 do 24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</si>
  <si>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</si>
  <si>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</si>
  <si>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</si>
  <si>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</si>
  <si>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944944081R00</t>
  </si>
  <si>
    <t xml:space="preserve">Demontáž ochranné sítě z umělých vláken </t>
  </si>
  <si>
    <t>941941041R00</t>
  </si>
  <si>
    <t>Montáž lešení lehkého pracovního řadového s podlahami šířky od 1,00 do 1,20 m, výšky do 10 m</t>
  </si>
  <si>
    <t xml:space="preserve">pro komíny : </t>
  </si>
  <si>
    <t>(1,5*4,65+2,0*5,15)*2</t>
  </si>
  <si>
    <t>1,5*7,25*2</t>
  </si>
  <si>
    <t>2,0*5,9*2</t>
  </si>
  <si>
    <t>2,5*7,25*2</t>
  </si>
  <si>
    <t>1,5*5,9*2</t>
  </si>
  <si>
    <t>2,0*6,1*2</t>
  </si>
  <si>
    <t>2,0*4,3*2</t>
  </si>
  <si>
    <t>941941291R00</t>
  </si>
  <si>
    <t>Montáž lešení lehkého pracovního řadového s podlahami příplatek za každý další i započatý měsíc použití lešení_x000D_
 šířky od 1,00 do 1,20 m a výšky do 10 m</t>
  </si>
  <si>
    <t>941941841R00</t>
  </si>
  <si>
    <t>Demontáž lešení lehkého řadového s podlahami šířky přes 1 do 1,2 m, výšky do 10 m</t>
  </si>
  <si>
    <t>944945012R00</t>
  </si>
  <si>
    <t>Montáž záchytné stříšky šířky do 2 m</t>
  </si>
  <si>
    <t>nad vstupy do budovy : 2,5*5</t>
  </si>
  <si>
    <t>944945192R00</t>
  </si>
  <si>
    <t>Montáž záchytné stříšky příplatek k ceně za každý další i započatý měsíc použití záchytné stříšky_x000D_
 šířky do 2 m</t>
  </si>
  <si>
    <t>12,5*4</t>
  </si>
  <si>
    <t>944945812R00</t>
  </si>
  <si>
    <t>Demontáž záchytné stříšky šířky do 2 m</t>
  </si>
  <si>
    <t>zřizované současně s lehkým nebo těžkým lešením,</t>
  </si>
  <si>
    <t>952901411R00</t>
  </si>
  <si>
    <t>Vyčištění budov a ostatních objektů ostatních objektů (např. kanálů, zásobníků, kůlen apod.) - vynesení zbytků stavebního rumu, kropení a 2 x zametení podlah, oprášení stěn a výplní otvorů jakékoliv výšky podlaží</t>
  </si>
  <si>
    <t xml:space="preserve">po výměně oken a dveří : </t>
  </si>
  <si>
    <t>490,00</t>
  </si>
  <si>
    <t xml:space="preserve">v místnostech se sanačními omítkami : </t>
  </si>
  <si>
    <t>0.01, 0.02, 0.03, 0.04, 0.06, 0.07, 0.11, 0.12 : 58,59+42,65+42,35+42,50+29,45+30,25+11,90</t>
  </si>
  <si>
    <t>0.13, 0.14, 0.15, 0.17, 0.18, 0.19, 0.20, 0.21, 0.23, 0.24 : 14,22+6,34+8,81+13,85+10,20+25,05+123,51+11,15+14,30+9,18</t>
  </si>
  <si>
    <t>95001</t>
  </si>
  <si>
    <t>M+D přenosného hasícího přístroje  s hasící schopností 21A - práškový P6T</t>
  </si>
  <si>
    <t>místnost se VZT jednotkou v půdním prostoru : 1</t>
  </si>
  <si>
    <t>96001</t>
  </si>
  <si>
    <t>Demontáž stáv. odvodňovacího žlabu</t>
  </si>
  <si>
    <t>96002</t>
  </si>
  <si>
    <t>Ubourání stávajících schodů</t>
  </si>
  <si>
    <t>0,9*0,3*0,185+1,5*0,6*0,185</t>
  </si>
  <si>
    <t>96003</t>
  </si>
  <si>
    <t>Vybourání krycích komínových desek tl. do 100 mm</t>
  </si>
  <si>
    <t>2,75*0,66</t>
  </si>
  <si>
    <t>1,49*0,66</t>
  </si>
  <si>
    <t>1,7*0,66</t>
  </si>
  <si>
    <t>1,975*0,66</t>
  </si>
  <si>
    <t>1,32*0,66</t>
  </si>
  <si>
    <t>1,4*0,66</t>
  </si>
  <si>
    <t>1,8*0,66</t>
  </si>
  <si>
    <t>0,86*0,66</t>
  </si>
  <si>
    <t>0,58*0,66</t>
  </si>
  <si>
    <t>96004</t>
  </si>
  <si>
    <t>Demontáž komínových lávek</t>
  </si>
  <si>
    <t>2,6+1,4+1,7+1,9+1,3+1,3+1,7+0,75+0,45+1,8+1,65</t>
  </si>
  <si>
    <t>962032641R00</t>
  </si>
  <si>
    <t>Bourání zdiva nadzákladového cihelného komínového z jakýchkoliv cihel pálených, šamotových nebo vápenopískových nad střechou, na maltu cementovou</t>
  </si>
  <si>
    <t>nebo vybourání otvorů průřezové plochy přes 4 m2 ve zdivu nadzákladovém, včetně pomocného lešení o výšce podlahy do 1900 mm a pro zatížení do 1,5 kPa  (150 kg/m2)</t>
  </si>
  <si>
    <t>1,05*0,56*4,65+1,6*0,56*5,15</t>
  </si>
  <si>
    <t>1,39*0,56*7,25</t>
  </si>
  <si>
    <t>1,7*0,56*5,9</t>
  </si>
  <si>
    <t>1,875*0,56*7,25</t>
  </si>
  <si>
    <t>1,32*0,56*5,9</t>
  </si>
  <si>
    <t>1,3*0,56*7,25</t>
  </si>
  <si>
    <t>0,76*0,56*7,25</t>
  </si>
  <si>
    <t>0,48*0,56*7,25</t>
  </si>
  <si>
    <t>96801</t>
  </si>
  <si>
    <t>Vyvěšení a vybourání dřevěných rámů oken dvojitých včetně likvidace</t>
  </si>
  <si>
    <t>96802</t>
  </si>
  <si>
    <t>Demontáž stávajících kliček z oken</t>
  </si>
  <si>
    <t>96803</t>
  </si>
  <si>
    <t>Vyvěšení dřevěných dveří a vybourání dřevěných zárubní včetně likvidace</t>
  </si>
  <si>
    <t>96804</t>
  </si>
  <si>
    <t>Bourání parapetů dřevěných š. do 50 cm včetně likvidace</t>
  </si>
  <si>
    <t/>
  </si>
  <si>
    <t>W04 : 1,28*1</t>
  </si>
  <si>
    <t>W05 : 0,8*2</t>
  </si>
  <si>
    <t>W06 : 1,1*1</t>
  </si>
  <si>
    <t>W07 : 1,305*2</t>
  </si>
  <si>
    <t>W08 : 1,06*5</t>
  </si>
  <si>
    <t>W09 : 1,06*14</t>
  </si>
  <si>
    <t>W10 : 1,06*6</t>
  </si>
  <si>
    <t>W11 : 0,66*3</t>
  </si>
  <si>
    <t>W12 : 1,06*5</t>
  </si>
  <si>
    <t>W15 : 1,57*8</t>
  </si>
  <si>
    <t>W22 : 1,825*6</t>
  </si>
  <si>
    <t>W23 : 1,62*2</t>
  </si>
  <si>
    <t>W26 : 1,55*1</t>
  </si>
  <si>
    <t>W27 : 0,54*4</t>
  </si>
  <si>
    <t>W28 : 0,4*1</t>
  </si>
  <si>
    <t>W30 : 0,665*2</t>
  </si>
  <si>
    <t>W31 : 0,545*6</t>
  </si>
  <si>
    <t>W32 : 0,935*5</t>
  </si>
  <si>
    <t>W33 : 1,43*1</t>
  </si>
  <si>
    <t>W34 : 1,43*1</t>
  </si>
  <si>
    <t>W35 : 0,55*2</t>
  </si>
  <si>
    <t>W36 : 0,5*2</t>
  </si>
  <si>
    <t>W37 : 0,55*2</t>
  </si>
  <si>
    <t>978011191R00</t>
  </si>
  <si>
    <t>Otlučení omítek vápenných nebo vápenocementových vnitřních stropů, v rozsahu do 100 %</t>
  </si>
  <si>
    <t>978013191R00</t>
  </si>
  <si>
    <t>Otlučení omítek vápenných nebo vápenocementových vnitřních stěn, v rozsahu do 100 %</t>
  </si>
  <si>
    <t xml:space="preserve">pro sanační omítku : </t>
  </si>
  <si>
    <t>978023411R00</t>
  </si>
  <si>
    <t>Vysekání, vyškrábání a vyčištění spár zdiva cihelného_x000D_
 mimo komínového</t>
  </si>
  <si>
    <t>stěny : 747,00</t>
  </si>
  <si>
    <t>ostění : 223,685</t>
  </si>
  <si>
    <t>622904121R00</t>
  </si>
  <si>
    <t xml:space="preserve">Očištění fasád ruční čištění ocelovým kartáčem,  </t>
  </si>
  <si>
    <t>pro sanační omítku : 747,00</t>
  </si>
  <si>
    <t>97801</t>
  </si>
  <si>
    <t>Otlučení omítky komínu s vyškrabáním spár</t>
  </si>
  <si>
    <t>999281111R00</t>
  </si>
  <si>
    <t xml:space="preserve">Přesun hmot pro opravy a údržbu objektů pro opravy a údržbu dosavadních objektů včetně vnějších plášťů_x000D_
 výšky do 25 m,  </t>
  </si>
  <si>
    <t>POL7_</t>
  </si>
  <si>
    <t>oborů 801, 803, 811 a 812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</si>
  <si>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</si>
  <si>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</si>
  <si>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800-711</t>
  </si>
  <si>
    <t xml:space="preserve">skladba S04 : </t>
  </si>
  <si>
    <t>11163111R</t>
  </si>
  <si>
    <t>lak asfaltový penetrační; bod hoření nad 40 °C; skupenství při 20°C  kapalné; hustota při 15°C 890 až 910 kg/m3; nerozpustný ve vodě; hořlavý; zpracování za studena; černý</t>
  </si>
  <si>
    <t>367,8716*0,5</t>
  </si>
  <si>
    <t>711142559RT2</t>
  </si>
  <si>
    <t xml:space="preserve">Provedení izolace proti zemní vlhkosti pásy přitavením svislá, 2 vrstvy, bez dodávky izolačních pásů,  </t>
  </si>
  <si>
    <t>62801</t>
  </si>
  <si>
    <t>Pás modifikovaný asfaltový skleněná rohož tl. 4 mm</t>
  </si>
  <si>
    <t>367,8716*1,2</t>
  </si>
  <si>
    <t>62802</t>
  </si>
  <si>
    <t>Pás modifikovaný asfaltový polyesterová rohož tl. 4 mm</t>
  </si>
  <si>
    <t>711823121R00</t>
  </si>
  <si>
    <t>Ochrana konstrukcí nopovou fólií svisle,  , včetně dodávky fólie</t>
  </si>
  <si>
    <t>skladba S04 : 367,8716</t>
  </si>
  <si>
    <t>283231430R</t>
  </si>
  <si>
    <t>fólie izolační zemní drenážní, ztracené bednění; tloušťka 1,00 mm; výška nopů 20,0 mm; HDPE</t>
  </si>
  <si>
    <t>367,8716*1,15</t>
  </si>
  <si>
    <t>998711103R00</t>
  </si>
  <si>
    <t>Přesun hmot pro izolace proti vodě svisle do 60 m</t>
  </si>
  <si>
    <t>50 m vodorovně měřeno od těžiště půdorysné plochy skládky do těžiště půdorysné plochy objektu</t>
  </si>
  <si>
    <t>71301</t>
  </si>
  <si>
    <t>Montáž + dodávka parozábrany reflexní 150g/m2 - podlaha</t>
  </si>
  <si>
    <t xml:space="preserve">podlaha v půdní vestavbě - ozn. F01 : </t>
  </si>
  <si>
    <t>dle plochy trapézového plechu : 468,50</t>
  </si>
  <si>
    <t xml:space="preserve">podlaha na zateplené části půdy (sever) - ozn. F02 : </t>
  </si>
  <si>
    <t>13,6*10,3+10,9*5,9+12,3*3,2+19,8*10,3+13,4*0,5-1,75*3,7</t>
  </si>
  <si>
    <t>- schodiště : -(4,9*1,0+0,75*0,6)</t>
  </si>
  <si>
    <t>- zdivo : -(4,1*0,6+4,8*0,6+4,3*0,65+2,1*0,55+1,85*0,65)</t>
  </si>
  <si>
    <t xml:space="preserve">podlaha na zateplené části půdy (západ nad WC - ozn. F03 : </t>
  </si>
  <si>
    <t>23,8*1,9+8,3*1,2+(8,3+6,4)/2*1,0</t>
  </si>
  <si>
    <t>713121121R00</t>
  </si>
  <si>
    <t>Montáž tepelné izolace podlah  dvouvrstvá, bez dodávky materiálu</t>
  </si>
  <si>
    <t>800-713</t>
  </si>
  <si>
    <t>28301</t>
  </si>
  <si>
    <t>Polystyrén EPS 100S, (lambda) max = max 0,037 W/mK tl 160 mm</t>
  </si>
  <si>
    <t>432,0725*1,02*2</t>
  </si>
  <si>
    <t>63101</t>
  </si>
  <si>
    <t>Skelná vata (role), (lambda) max  = max. 0,036 W/mK tl.140mm</t>
  </si>
  <si>
    <t>62,53*1,02</t>
  </si>
  <si>
    <t>63102</t>
  </si>
  <si>
    <t>Skelná vata (role), (lambda) max  = max. 0,036 W/mK tl.180mm</t>
  </si>
  <si>
    <t>713121111R00</t>
  </si>
  <si>
    <t>Montáž tepelné izolace podlah  jednovrstvá, bez dodávky materiálu</t>
  </si>
  <si>
    <t>na parotěsnou zábranu - minerální vata : 468,50</t>
  </si>
  <si>
    <t>63103</t>
  </si>
  <si>
    <t>Minerální vata (lambda) max  = max. 0,035 W/mK tl.160mm</t>
  </si>
  <si>
    <t>POL3_0</t>
  </si>
  <si>
    <t>na parotěsnou zábranu - minerální vata : 468,50*1,02</t>
  </si>
  <si>
    <t>713111130RT2</t>
  </si>
  <si>
    <t>Montáž tepelné izolace stropů vložené mezi krokve, dvouvrstvá</t>
  </si>
  <si>
    <t xml:space="preserve">skladba S1 : </t>
  </si>
  <si>
    <t>(34,52+29,5)/2*6,2*2+9,435*6,2*1/2</t>
  </si>
  <si>
    <t xml:space="preserve">skladba S2 : </t>
  </si>
  <si>
    <t>2*(34,52+9,435)*1,7+9,435*4,4*1/2</t>
  </si>
  <si>
    <t>63104</t>
  </si>
  <si>
    <t>426,1725*1,02*2</t>
  </si>
  <si>
    <t>170,204*1,02*2</t>
  </si>
  <si>
    <t>71302</t>
  </si>
  <si>
    <t>M+D parozábrany reflexní 150g/m2 - šikmá + svislá část</t>
  </si>
  <si>
    <t>998713103R00</t>
  </si>
  <si>
    <t>Přesun hmot pro izolace tepelné v objektech výšky do 24 m</t>
  </si>
  <si>
    <t>50 m vodorovně</t>
  </si>
  <si>
    <t>73001</t>
  </si>
  <si>
    <t>Ústřední vytápění - viz. samostatný rozpočet - příloha č.1</t>
  </si>
  <si>
    <t>762342812R00</t>
  </si>
  <si>
    <t>Demontáž bednění a laťování laťování střech o sklonu do 60 stupňů včetně všech nadstřešních konstrukcí rozteč latí přes 22 do 50 cm</t>
  </si>
  <si>
    <t>800-762</t>
  </si>
  <si>
    <t>dle plochy demontáže krytiny : 1415,992</t>
  </si>
  <si>
    <t>762331814R00</t>
  </si>
  <si>
    <t>Demontáž vázaných konstrukcí krovů z hranolů, hranolků, fošen, průřezové plochy přes 288 do 450 cm2</t>
  </si>
  <si>
    <t>762331932R00</t>
  </si>
  <si>
    <t>Vázané konstrukce krovů vyřezání střešní vazby_x000D_
 průřezové plochy řeziva přes 224 do 288 cm2, délky vyřezané části krovu přes 3 do 5 m</t>
  </si>
  <si>
    <t>762332933R00</t>
  </si>
  <si>
    <t>Vázané konstrukce krovů doplnění části střešní vazby z hranolků, hranolů včetně dodávky řeziva_x000D_
 průřezové plochy přes 224 do 288 cm2</t>
  </si>
  <si>
    <t>762332140R00</t>
  </si>
  <si>
    <t>Vázané konstrukce krovů montáž_x000D_
 střech pultových, sedlových, valbových, stanových čtvercového nebo obdélníkového půdorysu z řeziva, průřezové plochy přes 288 do 450 cm2</t>
  </si>
  <si>
    <t xml:space="preserve">dle výkazu dřevěných konstrukčních prvků : </t>
  </si>
  <si>
    <t>D1 - 125/160 : 368,5</t>
  </si>
  <si>
    <t>D2 - 180/220 : 19,8</t>
  </si>
  <si>
    <t>D3 - 180/220 : 9,5</t>
  </si>
  <si>
    <t>D4 - 160/160 : 10,45</t>
  </si>
  <si>
    <t>D5 -  60/160 : 19,8</t>
  </si>
  <si>
    <t>D6 - 130/80 : 12,0</t>
  </si>
  <si>
    <t>D7 - 130/80 : 8,9</t>
  </si>
  <si>
    <t>D8 - 160/180 : 24,2</t>
  </si>
  <si>
    <t>D9 - 130/80 : 3,8</t>
  </si>
  <si>
    <t>D10 - 140/160 : 8,0</t>
  </si>
  <si>
    <t>76201</t>
  </si>
  <si>
    <t>Rekonstrukce vikýřů - demontáž + nová konstrukce vikýře (kompletní provedení)</t>
  </si>
  <si>
    <t>76202</t>
  </si>
  <si>
    <t>M+D ocelových prvků krovu z oceli S235 vč. základního nátěru</t>
  </si>
  <si>
    <t xml:space="preserve">  O1 - U100 : 207,4</t>
  </si>
  <si>
    <t xml:space="preserve">  O2 - U100 : 31,10</t>
  </si>
  <si>
    <t xml:space="preserve">  O3 - U160 : 334,6</t>
  </si>
  <si>
    <t xml:space="preserve">  O4 - U160 : 451,2</t>
  </si>
  <si>
    <t xml:space="preserve">  O5 - U160 : 142,9</t>
  </si>
  <si>
    <t xml:space="preserve">  O6 - P15x120 : 375,2</t>
  </si>
  <si>
    <t xml:space="preserve">  O7 - U180 : 584,1</t>
  </si>
  <si>
    <t xml:space="preserve">  O8 - U180 : 148,5</t>
  </si>
  <si>
    <t xml:space="preserve">  O9 - U180 : 108,9</t>
  </si>
  <si>
    <t xml:space="preserve">  O10 - U180 : 368,5</t>
  </si>
  <si>
    <t xml:space="preserve">  O11 - P15x120 : 236,7</t>
  </si>
  <si>
    <t xml:space="preserve">  O12 - P15x120 : 69,9</t>
  </si>
  <si>
    <t xml:space="preserve">  O13 - P15x120 : 95,4</t>
  </si>
  <si>
    <t xml:space="preserve">  O14 - P12x200 : 936,3</t>
  </si>
  <si>
    <t xml:space="preserve">  O15 - P20x140 : 105,6</t>
  </si>
  <si>
    <t>prořez 10% : 4196,3*1,1</t>
  </si>
  <si>
    <t>762342204R00</t>
  </si>
  <si>
    <t>Bednění a laťování montáž_x000D_
 laťování střech o sklonu do 60°  kontralatě, přibité</t>
  </si>
  <si>
    <t>762342203R00</t>
  </si>
  <si>
    <t>Bednění a laťování montáž_x000D_
 laťování střech o sklonu do 60°  při vzdálenost latí přes 220 do 360 mm, vodorovné</t>
  </si>
  <si>
    <t>762395000R00</t>
  </si>
  <si>
    <t>Spojovací a ochranné prostředky svory, prkna, hřebíky, pásová ocel, vruty, impregnace</t>
  </si>
  <si>
    <t>D1 - 125/160 : 368,5*0,125*0,16</t>
  </si>
  <si>
    <t>D2 - 180/220 : 19,8*0,18*0,22</t>
  </si>
  <si>
    <t>D3 - 180/220 : 9,5*0,18*0,22</t>
  </si>
  <si>
    <t>D4 - 160/160 : 10,45*0,16*0,16</t>
  </si>
  <si>
    <t>D5 -  60/160 : 19,8*0,06*0,16</t>
  </si>
  <si>
    <t>D6 - 130/80 : 12,0*0,13*0,08</t>
  </si>
  <si>
    <t>D7 - 130/80 : 8,9*0,13*0,08</t>
  </si>
  <si>
    <t>D8 - 160/180 : 24,2*0,16*0,18</t>
  </si>
  <si>
    <t>D9 - 130/80 : 3,8*0,13*0,08</t>
  </si>
  <si>
    <t>D10 - 140/160 : 8,0*0,14*0,16</t>
  </si>
  <si>
    <t xml:space="preserve">kontralatě 60/40 : </t>
  </si>
  <si>
    <t>1500,00*0,06*0,04</t>
  </si>
  <si>
    <t xml:space="preserve">latě 60/40 : </t>
  </si>
  <si>
    <t>5500,00*0,06*0,04</t>
  </si>
  <si>
    <t>60501</t>
  </si>
  <si>
    <t>Dodávka řeziva - hranoly SM</t>
  </si>
  <si>
    <t>10,12092*1,1</t>
  </si>
  <si>
    <t>60502</t>
  </si>
  <si>
    <t>Dodávka řeziva - latě 60x40 mm</t>
  </si>
  <si>
    <t>3,6*1,1</t>
  </si>
  <si>
    <t>13,2*1,1</t>
  </si>
  <si>
    <t>762911121R00</t>
  </si>
  <si>
    <t xml:space="preserve">Impregnace řeziva tlakovakuová, ochrana proti dřevokazným houbám, plísním a dřevokaznému hmyzu </t>
  </si>
  <si>
    <t xml:space="preserve">hranoly : </t>
  </si>
  <si>
    <t>10,12092</t>
  </si>
  <si>
    <t xml:space="preserve">latě + kontralatě : </t>
  </si>
  <si>
    <t>3,60+13,20</t>
  </si>
  <si>
    <t>76203</t>
  </si>
  <si>
    <t>Montáž kotvení polštářů z latí 40x60 mm a 600 mm lepené k EPS PUR montážní N.E. pěnou</t>
  </si>
  <si>
    <t>60517111R</t>
  </si>
  <si>
    <t>lať průřez 24 cm2</t>
  </si>
  <si>
    <t>792,0*0,06*0,04*1,1</t>
  </si>
  <si>
    <t>76204</t>
  </si>
  <si>
    <t>M+D OSB desek P+D tl. 18 mm</t>
  </si>
  <si>
    <t>76206</t>
  </si>
  <si>
    <t>Výměna stříšky nad vstupem</t>
  </si>
  <si>
    <t>3,71*2,0</t>
  </si>
  <si>
    <t>76207</t>
  </si>
  <si>
    <t>M+D ptačích budek na kavky</t>
  </si>
  <si>
    <t>76208</t>
  </si>
  <si>
    <t>Výměna 2ks úžlabních krokví nad rizalitem WC</t>
  </si>
  <si>
    <t>76209</t>
  </si>
  <si>
    <t>Očištění celé konstrukce krovu a nátěr fungicidním preparátem, včetně oškrabání protipožárního nátěru</t>
  </si>
  <si>
    <t>76210</t>
  </si>
  <si>
    <t>Protiholubí opatření - zahalení věžičky do jemné sítě s kovovými očky</t>
  </si>
  <si>
    <t>76211</t>
  </si>
  <si>
    <t>Protiholubí opatření - použití chémie (želé) na horizontální zábrany</t>
  </si>
  <si>
    <t>998762103R00</t>
  </si>
  <si>
    <t>Přesun hmot pro konstrukce tesařské v objektech výšky do 24 m</t>
  </si>
  <si>
    <t>76310</t>
  </si>
  <si>
    <t>SDK rošt na krokvový závěs bez zaklopení protipožárním SDK - šikmá + svislá část</t>
  </si>
  <si>
    <t>76311</t>
  </si>
  <si>
    <t>Dřevěná konstrukce boků vestavby z fošen 160x60 mm de 2 řadách, vzájemně posunuté o půl modulu tl. o 300 mm</t>
  </si>
  <si>
    <t>2*(34,52+9,435)*1,7</t>
  </si>
  <si>
    <t>9,435*4,4*1/2</t>
  </si>
  <si>
    <t>76312</t>
  </si>
  <si>
    <t>SDK kastlík vedený pod stropem pro VZT potrubí dvoustranný do 0,5/0,5m, desky standard tl. 12,5 mm</t>
  </si>
  <si>
    <t xml:space="preserve">poznámka P7 : </t>
  </si>
  <si>
    <t xml:space="preserve">1.NP : </t>
  </si>
  <si>
    <t>1.02,1.03,1.04 : 7,13+7,215+9,9</t>
  </si>
  <si>
    <t xml:space="preserve">2.NP : </t>
  </si>
  <si>
    <t>2.01, 2.02, 2.03, 2.04 : 9,82+7,16+7,09+7,115</t>
  </si>
  <si>
    <t xml:space="preserve">3.NP : </t>
  </si>
  <si>
    <t>3.01, 3.02, 3.04, 3.05, 3.06 : 10,005+7,18+9,88+8,515+10,365</t>
  </si>
  <si>
    <t>76313</t>
  </si>
  <si>
    <t>M+D revizních dvířek RD bílý komaxit US zámek 30x30 cm</t>
  </si>
  <si>
    <t>76314</t>
  </si>
  <si>
    <t>M+D pláště technické místnosti VZT na půdě (SDK protipož. 12,5 mm, minerál. vata 60+160 mm, mezi ocel. kci, jekl 60/60/6 mm á 600 mm, SDK protipož. 15 mm)</t>
  </si>
  <si>
    <t>skladba S05 : 2*(5,0+3,1)*3,2-0,9*2,0</t>
  </si>
  <si>
    <t>998763103</t>
  </si>
  <si>
    <t>Přesun hmot pro sádrokartony, výšky do 24 m</t>
  </si>
  <si>
    <t>764312832R00</t>
  </si>
  <si>
    <t>Demontáž krytiny hladké střešní z tabulí 2 x 0,67 m, plochy přes 25 m, sklonu přes 30 do 45°</t>
  </si>
  <si>
    <t>800-764</t>
  </si>
  <si>
    <t>(35,955+33,255)/2*2,9-1,9*2,2*4</t>
  </si>
  <si>
    <t>(33,255+29,655)/2*5,0+3,8*5,0/2-1,9*1,2*4-1,9*1,6/2*4</t>
  </si>
  <si>
    <t>(4,3+3,2)/2*1,8*2*4</t>
  </si>
  <si>
    <t>(5,635+3,2)/2*2,0</t>
  </si>
  <si>
    <t>(3,2*4,7)/2+(3,0*4,7)/2</t>
  </si>
  <si>
    <t>(16,1+11,9)/2*2,6-5,0*1,7</t>
  </si>
  <si>
    <t>(12,2+5,8)/2*5,2-3,0*5,8/2-3,7*1,5-(3,7+2,1)/2*1,2</t>
  </si>
  <si>
    <t>(3,5+1,4)/2*1,7*2</t>
  </si>
  <si>
    <t>3,6*3,1</t>
  </si>
  <si>
    <t>3,6*2,7+3,6*2,3/2</t>
  </si>
  <si>
    <t>(8,85+5,8)/2*3,0</t>
  </si>
  <si>
    <t>5,8*5,2/2</t>
  </si>
  <si>
    <t>1,8*(1,8+4,7)</t>
  </si>
  <si>
    <t>(1,7+2,0)/2*3,1</t>
  </si>
  <si>
    <t>(2,3+1,8)/2*2,7</t>
  </si>
  <si>
    <t>2,9*2,3/2</t>
  </si>
  <si>
    <t>(22,7+21,6)/2*2,9+(6,6+4,5)/2*2,0</t>
  </si>
  <si>
    <t>(21,6+21,1)/2*5,6</t>
  </si>
  <si>
    <t>2,0*2,0/2</t>
  </si>
  <si>
    <t>(15,7+10,4)/2*2,9</t>
  </si>
  <si>
    <t>(10,4+2,6)/2*5,2</t>
  </si>
  <si>
    <t>(12,655+7,0)/2*3,0</t>
  </si>
  <si>
    <t>7,0*5,6/2</t>
  </si>
  <si>
    <t>1,535*3,0*4</t>
  </si>
  <si>
    <t>2,6*3,0</t>
  </si>
  <si>
    <t>2,6*5,2</t>
  </si>
  <si>
    <t>(6,72+12,12)/2*2,4</t>
  </si>
  <si>
    <t>(12,12+19,6)/2*5,9</t>
  </si>
  <si>
    <t>40,91*2,9+26,735*2,0-(10,735+5,0)/2*4,9</t>
  </si>
  <si>
    <t>40,91*5,1+7,5*2,5-5,0*2,2/2-3,7*1,5-(3,7+2,1)/2*1,2</t>
  </si>
  <si>
    <t>(3,2+2,0)/2*1,2*2</t>
  </si>
  <si>
    <t>((2,5+3,4)/2*2,9+(3,4+0,5)/2*3,4)*2</t>
  </si>
  <si>
    <t>(7,355+4,9)/2*3,5+4,9*3,0/2</t>
  </si>
  <si>
    <t>1,535*2,6</t>
  </si>
  <si>
    <t>2,41*3,4/2*2</t>
  </si>
  <si>
    <t>(12,425+7,2)/2*3,0-2,0*2,2</t>
  </si>
  <si>
    <t>7,2*5,1/2-2,0*1,0-2,0*1,7/2</t>
  </si>
  <si>
    <t>(4,3+3,1)/2*1,8*2</t>
  </si>
  <si>
    <t>712400831RT3</t>
  </si>
  <si>
    <t>Odstranění povlakové krytiny a mechu na střechách šikmých přes 10 do 30° povlakové krytiny jednovrstvé, z ploch jednotlivě přes 20 m</t>
  </si>
  <si>
    <t>764348815R00</t>
  </si>
  <si>
    <t xml:space="preserve">Demontáž ostatních kusových prvků demontáž sněhového zachytávače, držáku lana bleskosvodu_x000D_
 sklonu přes 45° </t>
  </si>
  <si>
    <t>764348291R00</t>
  </si>
  <si>
    <t>Ostatní kusové prvky z pozinkovaného plechu montáž zachytače sněhu lopatkového</t>
  </si>
  <si>
    <t>55301</t>
  </si>
  <si>
    <t>Sněhový zachytávač, odstín RAL3013 nebo podobný, materiál ocel, povrch Komaxit</t>
  </si>
  <si>
    <t>764410880R00</t>
  </si>
  <si>
    <t>Demontáž oplechování parapetů rš od 400 do 600 mm</t>
  </si>
  <si>
    <t>1,65*56+1,96*7+0,5*2+1,425+0,925*2+3,55+1,1*5+1,36*6</t>
  </si>
  <si>
    <t>1,75*16+1,75*8+1,15*6+4,765*3+0,74*4+1,575*9+0,935*6+1,1</t>
  </si>
  <si>
    <t>1,95*6+1,7*2+1,7*2+1,7+1,8+0,4+0,38+1,05*5</t>
  </si>
  <si>
    <t>1,53+1,53+0,75*2+1,53</t>
  </si>
  <si>
    <t>764362811R00</t>
  </si>
  <si>
    <t>Demontáž střešních otvorů střešních oken a poklopů, na krytině hladké a drážkové, sklonu přes 30 do 45°</t>
  </si>
  <si>
    <t>76401</t>
  </si>
  <si>
    <t>Oplechování parapetů oken W01 - Cu plech tl. 0,6 mm, l=1650 mm, rš. 395 mm - ozn. K01</t>
  </si>
  <si>
    <t>76402</t>
  </si>
  <si>
    <t>Oplechování parapetů oken W02 - Cu plech tl. 0,6 mm, l=1960 mm, rš. 395 mm - ozn. K02</t>
  </si>
  <si>
    <t>76403</t>
  </si>
  <si>
    <t>Oplechování parapetů oken W03 - Cu plech tl. 0,6 mm, l=500 mm, rš. 275 mm - ozn. K03</t>
  </si>
  <si>
    <t>76404</t>
  </si>
  <si>
    <t>Oplechování parapetů oken W04 - Cu plech tl. 0,6 mm, l=1425 mm, rš. 395 mm - ozn. K04</t>
  </si>
  <si>
    <t>76405</t>
  </si>
  <si>
    <t>Oplechování parapetů oken W05 - Cu plech tl. 0,6 mm, l=925 mm, rš. 395 mm - ozn. K05</t>
  </si>
  <si>
    <t>76406</t>
  </si>
  <si>
    <t>Oplechování parapetů oken W11 - Cu plech tl. 0,6 mm, l=3550 mm, rš. 425 mm - ozn. K11</t>
  </si>
  <si>
    <t>76407</t>
  </si>
  <si>
    <t>Oplechování parapetů oken W12 - Cu plech tl. 0,6 mm, l=1100 mm, rš. 275 mm - ozn. K12</t>
  </si>
  <si>
    <t>76408</t>
  </si>
  <si>
    <t>Oplechování parapetů oken W13 - Cu plech tl. 0,6 mm, l=1360 mm, rš. 395 mm - ozn. K13</t>
  </si>
  <si>
    <t>76409</t>
  </si>
  <si>
    <t>Oplechování parapetů oken W14 - Cu plech tl. 0,6 mm, l=1750 mm, rš. 395 mm - ozn. K14</t>
  </si>
  <si>
    <t>76410</t>
  </si>
  <si>
    <t>Oplechování parapetů oken W15 - Cu plech tl. 0,6 mm, l=1750 mm, rš. 395 mm - ozn. K15</t>
  </si>
  <si>
    <t>76411</t>
  </si>
  <si>
    <t>Oplechování parapetů oken W16 - Cu plech tl. 0,6 mm, l=1150 mm, rš. 395 mm - ozn. K16</t>
  </si>
  <si>
    <t>76412</t>
  </si>
  <si>
    <t>Oplechování parapetů oken W17 - Cu plech tl. 0,6 mm, l=4765 mm, rš. 395 mm - ozn. K17</t>
  </si>
  <si>
    <t>76413</t>
  </si>
  <si>
    <t>Oplechování parapetů oken W18 - Cu plech tl. 0,6 mm, l=740 mm, rš. 395 mm - ozn. K18</t>
  </si>
  <si>
    <t>76414</t>
  </si>
  <si>
    <t>Oplechování parapetů oken W19 - Cu plech tl. 0,6 mm, l=1575 mm, rš. 395 mm - ozn. K19</t>
  </si>
  <si>
    <t>76415</t>
  </si>
  <si>
    <t>Oplechování parapetů oken W20 - Cu plech tl. 0,6 mm, l=935 mm, rš. 395 mm - ozn. K20</t>
  </si>
  <si>
    <t>76416</t>
  </si>
  <si>
    <t>Oplechování parapetů oken W21 - Cu plech tl. 0,6 mm, l=1100 mm, rš. 275 mm - ozn. K21</t>
  </si>
  <si>
    <t>76417</t>
  </si>
  <si>
    <t>Oplechování parapetů oken W22 - Cu plech tl. 0,6 mm, l=1950 mm, rš. 395 mm - ozn. K22</t>
  </si>
  <si>
    <t>76418</t>
  </si>
  <si>
    <t>Oplechování parapetů oken W23 - Cu plech tl. 0,6 mm, l=1700 mm, rš. 395 mm - ozn. K23</t>
  </si>
  <si>
    <t>76419</t>
  </si>
  <si>
    <t>Oplechování parapetů oken W24 - Cu plech tl. 0,6 mm, l=1700 mm, rš. 395 mm - ozn. K24</t>
  </si>
  <si>
    <t>76720</t>
  </si>
  <si>
    <t>Oplechování parapetů oken W25 - Cu plech tl. 0,6 mm, l=1700 mm, rš. 395 mm - ozn. K25</t>
  </si>
  <si>
    <t>76421</t>
  </si>
  <si>
    <t>Oplechování parapetů oken W26 - Cu plech tl. 0,6 mm, l=1800 mm, rš. 395 mm - ozn. K26</t>
  </si>
  <si>
    <t>76422</t>
  </si>
  <si>
    <t>Oplechování parapetů oken W27 - Cu plech tl. 0,6 mm, l=400 mm, rš. 275 mm - ozn. K27</t>
  </si>
  <si>
    <t>76423</t>
  </si>
  <si>
    <t>Oplechování parapetů oken W28 - Cu plech tl. 0,6 mm, l=380 mm, rš. 275 mm - ozn. K28</t>
  </si>
  <si>
    <t>76424</t>
  </si>
  <si>
    <t>Oplechování parapetů oken W32 - Cu plech tl. 0,6 mm, l=1050 mm, rš. 265 mm - ozn. K32</t>
  </si>
  <si>
    <t>76425</t>
  </si>
  <si>
    <t>Oplechování parapetů oken W33 - Cu plech tl. 0,6 mm, l=1530 mm, rš. 395 mm - ozn. K33</t>
  </si>
  <si>
    <t>76426</t>
  </si>
  <si>
    <t>Oplechování parapetů oken W34 - Cu plech tl. 0,6 mm, l=1530 mm, rš. 395 mm - ozn. K34</t>
  </si>
  <si>
    <t>76427</t>
  </si>
  <si>
    <t>Oplechování parapetů oken W35 - Cu plech tl. 0,6 mm, l=750 mm, rš. 395 mm - ozn. K35</t>
  </si>
  <si>
    <t>76428</t>
  </si>
  <si>
    <t>Oplechování parapetů oken W38 - Cu plech tl. 0,6 mm, l=1530 mm, rš. 395 mm - ozn. K38</t>
  </si>
  <si>
    <t>76429</t>
  </si>
  <si>
    <t>Oplechování úžlabí střechy z Cu plechu tl. 0,6 mm, rš 730 mm - ozn.K50</t>
  </si>
  <si>
    <t>76430</t>
  </si>
  <si>
    <t>Oplechování úžlabí nad vikýři do dvora z Cu plechu tl. 0,6 mm, rš 465 mm - ozn. K51</t>
  </si>
  <si>
    <t>ozn. K51 : 1,55*5</t>
  </si>
  <si>
    <t>76431</t>
  </si>
  <si>
    <t>Oplechování úžlabí vedle vikýřů do dvora z Cu plechu tl. 0,6 mm, rš 430 mm - ozn. K52</t>
  </si>
  <si>
    <t>ozn. K52 : 3,2*12</t>
  </si>
  <si>
    <t>76432</t>
  </si>
  <si>
    <t>Závětrná lišta vikýřů z Cu plechu tl. 0,6 mm, rš 395 mm - ozn. K53</t>
  </si>
  <si>
    <t>76433</t>
  </si>
  <si>
    <t>Oplechování stříšky nad dveřmi D07 u zdi z Cu plechu tl. 0,6 mm, rš. 515 mm - ozn. K54</t>
  </si>
  <si>
    <t>76434</t>
  </si>
  <si>
    <t>Lemování komínového tělesa z Cu plechu - ozn. K55</t>
  </si>
  <si>
    <t>76435</t>
  </si>
  <si>
    <t>Podkladní plech úžlabí okolo věže z Pz plechu rš 265 mm - ozn. K56</t>
  </si>
  <si>
    <t>76436</t>
  </si>
  <si>
    <t>Odvětrávací komínky kanalizacez Cu plechu</t>
  </si>
  <si>
    <t>764262220R00</t>
  </si>
  <si>
    <t>Střešní otvory z měděného plechu výroba a montáž střešního okna se zasklením sklem drátovým_x000D_
 v krytině hladké a drážkové, 600 x 600 mm</t>
  </si>
  <si>
    <t>998764103R00</t>
  </si>
  <si>
    <t>Přesun hmot pro konstrukce klempířské v objektech výšky do 24 m</t>
  </si>
  <si>
    <t>76502</t>
  </si>
  <si>
    <t>Difuzně otevřená pojistná hydroizolace</t>
  </si>
  <si>
    <t>skladba S1 : 1416,867</t>
  </si>
  <si>
    <t>76501</t>
  </si>
  <si>
    <t>Krytina z bobrovek střech slož.,šupinová, na sucho, režné tašky segment. řez, vč. doplňkovýh tašek, dořezů</t>
  </si>
  <si>
    <t>998765103R00</t>
  </si>
  <si>
    <t>Přesun hmot pro krytiny tvrdé v objektech výšky do 24 m</t>
  </si>
  <si>
    <t>800-765</t>
  </si>
  <si>
    <t>76601</t>
  </si>
  <si>
    <t>M+D dřevěného střešního okna 800x1600 mm - popis dle tabulky oken - ozn. W39, otevírání : u spodního okraje okna (klika)</t>
  </si>
  <si>
    <t>76602</t>
  </si>
  <si>
    <t>M+D dřevěného střešního okna 800x1600 mm - popis dle tabulky oken - ozn. W40, otevírání : dvoubodový dotlakový zámek umístěný v horní části okna, možnost otvírat "na dálku" tyčí</t>
  </si>
  <si>
    <t>76603</t>
  </si>
  <si>
    <t>Repase stáv. dřev. dveří vč. zárubně 2100x4750 mm,s obloukovým nadsvětlíkem - popis dle výpisu dveří, - ozn.D01</t>
  </si>
  <si>
    <t>76604</t>
  </si>
  <si>
    <t>M+D doplnění dřevěných schodišťových stupňů do nové výškové úrovně podlahy půdy</t>
  </si>
  <si>
    <t>76605</t>
  </si>
  <si>
    <t>M+D dřevěného schodiště z nezateplené části půdy do zateplené části půdy</t>
  </si>
  <si>
    <t>76606</t>
  </si>
  <si>
    <t>M+D mantinelu okolo schodiště z OSB desek tl. 20mm, v.400 mm</t>
  </si>
  <si>
    <t xml:space="preserve">půda : </t>
  </si>
  <si>
    <t>1,0+4,9+1,6</t>
  </si>
  <si>
    <t>76607</t>
  </si>
  <si>
    <t>M+D průlezu na půdičku - vyndávací zátka</t>
  </si>
  <si>
    <t>76701</t>
  </si>
  <si>
    <t>Repase stávajících komínových lávek</t>
  </si>
  <si>
    <t>1,35+1,3+0,9+1,3+1,3+1,3+3,2+1,2+1,1+7,3+1,35+2,3+3,0+3,2+1,3</t>
  </si>
  <si>
    <t>76702</t>
  </si>
  <si>
    <t>Doplnění pletiva přes průduchy</t>
  </si>
  <si>
    <t>76703</t>
  </si>
  <si>
    <t>M+D kovových dveří  900x2000 mm vč. zárubní, popis dle tabulky dveří - ozn. D10, s požární odolností EW 15 DP3</t>
  </si>
  <si>
    <t>76900a</t>
  </si>
  <si>
    <t>M+D vzorového plastového okna 1490x2715 mm - popis dle tabulky oken - ozn. W1, pro odsouhlasení NPÚ</t>
  </si>
  <si>
    <t>76900b</t>
  </si>
  <si>
    <t>M+D vzorového plastového okna 1100x2270 mm - popis dle tabulky oken - ozn. W13, pro odsouhlasení NPÚ</t>
  </si>
  <si>
    <t>76901</t>
  </si>
  <si>
    <t>M+D plastového okna 1490x2715 mm - popis dle tabulky oken - ozn. W01</t>
  </si>
  <si>
    <t>76902</t>
  </si>
  <si>
    <t>M+D plastového okna 1825x2715 mm - popis dle tabulky oken - ozn. W02</t>
  </si>
  <si>
    <t>76903</t>
  </si>
  <si>
    <t>M+D plastového okna 608x780+1825x2715 mm - popis dle tabulky oken - ozn. W03</t>
  </si>
  <si>
    <t>76904</t>
  </si>
  <si>
    <t>M+D plastového okna 1280x2715 mm - popis dle tabulky oken - ozn. W04</t>
  </si>
  <si>
    <t>76905</t>
  </si>
  <si>
    <t>M+D plastového okna   800x1780 mm - popis dle tabulky oken - ozn. W05</t>
  </si>
  <si>
    <t>76906</t>
  </si>
  <si>
    <t>M+D plastového okna 1100x1750 mm - popis dle tabulky oken - ozn. W06</t>
  </si>
  <si>
    <t>76907</t>
  </si>
  <si>
    <t>M+D plastového okna 1305x1305 mm - popis dle tabulky oken - ozn. W07</t>
  </si>
  <si>
    <t>76908</t>
  </si>
  <si>
    <t>M+D plastového okna 1060x1060 mm - popis dle tabulky oken - ozn. W08</t>
  </si>
  <si>
    <t>76909</t>
  </si>
  <si>
    <t>M+D plastového okna 1060x810 mm - popis dle tabulky oken - ozn. W09</t>
  </si>
  <si>
    <t>76910</t>
  </si>
  <si>
    <t>M+D plastového okna 1060x660 mm - popis dle tabulky oken - ozn. W10</t>
  </si>
  <si>
    <t>76911</t>
  </si>
  <si>
    <t>M+D plastového okna 660x690 mm - popis dle tabulky oken - ozn. W11</t>
  </si>
  <si>
    <t>76912</t>
  </si>
  <si>
    <t>M+D plastového okna 1060x660 mm - popis dle tabulky oken - ozn. W12</t>
  </si>
  <si>
    <t>76913</t>
  </si>
  <si>
    <t>M+D plastového okna 1100x2270 mm - popis dle tabulky oken - ozn. W13</t>
  </si>
  <si>
    <t>76914</t>
  </si>
  <si>
    <t>M+D plastového okna 1570x1970 mm - popis dle tabulky oken - ozn. W14</t>
  </si>
  <si>
    <t>76915</t>
  </si>
  <si>
    <t>M+D plastového okna 1570x1970 mm, v horní části oblouk - popis dle tabulky oken - ozn. W15</t>
  </si>
  <si>
    <t>76916</t>
  </si>
  <si>
    <t>M+D plastového okna 1000x1970 mm - popis dle tabulky oken - ozn. W16</t>
  </si>
  <si>
    <t>76917</t>
  </si>
  <si>
    <t>M+D plastového okna   630x1970 mm - popis dle tabulky oken - ozn. W17</t>
  </si>
  <si>
    <t>76918</t>
  </si>
  <si>
    <t>M+D plastového okna   550x1770 mm - popis dle tabulky oken - ozn. W18</t>
  </si>
  <si>
    <t>76919</t>
  </si>
  <si>
    <t>M+D plastového okna 1490x2550 mm - popis dle tabulky oken - ozn. W19</t>
  </si>
  <si>
    <t>76920</t>
  </si>
  <si>
    <t>M+D plastového okna   835x2550 mm - popis dle tabulky oken - ozn. W20</t>
  </si>
  <si>
    <t>76921</t>
  </si>
  <si>
    <t>M+D plastového okna 1250x1870 mm - popis dle tabulky oken - ozn. W21</t>
  </si>
  <si>
    <t>76922</t>
  </si>
  <si>
    <t>M+D plastového okna 1825x2885 mm, v horní části oblouk - popis dle tabulky oken - ozn. W22</t>
  </si>
  <si>
    <t>76923</t>
  </si>
  <si>
    <t>M+D plastového okna 1620x3630 mm, v horní části oblouk - popis dle tabulky oken - ozn. W23</t>
  </si>
  <si>
    <t>76924</t>
  </si>
  <si>
    <t>M+D plastového okna 1620x2895 mm - popis dle tabulky oken - ozn. W24</t>
  </si>
  <si>
    <t>76925</t>
  </si>
  <si>
    <t>M+D plastového okna 1620x2895 mm - popis dle tabulky oken - ozn. W25</t>
  </si>
  <si>
    <t>76926</t>
  </si>
  <si>
    <t>M+D plastového okna 1550x1150 mm - popis dle tabulky oken - ozn. W26</t>
  </si>
  <si>
    <t>76927</t>
  </si>
  <si>
    <t>M+D plastového okna   540x1290 mm - popis dle tabulky oken - ozn. W27</t>
  </si>
  <si>
    <t>76928</t>
  </si>
  <si>
    <t>M+D plastového okna   400x900 mm - popis dle tabulky oken - ozn. W28</t>
  </si>
  <si>
    <t>76929</t>
  </si>
  <si>
    <t>M+D plastového okna 1100x1525 mm - popis dle tabulky oken - ozn. W29</t>
  </si>
  <si>
    <t>76930</t>
  </si>
  <si>
    <t>M+D plastového okna   665x525 mm - popis dle tabulky oken - ozn. W30</t>
  </si>
  <si>
    <t>76931</t>
  </si>
  <si>
    <t>M+D plastového okna   545x325 mm - popis dle tabulky oken - ozn. W31</t>
  </si>
  <si>
    <t>76932</t>
  </si>
  <si>
    <t>M+D plastového okna   935x535 mm - popis dle tabulky oken - ozn. W32</t>
  </si>
  <si>
    <t>76933</t>
  </si>
  <si>
    <t>M+D plastového okna 1430x2180 mm,v horní části oblouk - popis dle tabulky oken - ozn. W33</t>
  </si>
  <si>
    <t>76934</t>
  </si>
  <si>
    <t>M+D plastového okna 1430x2005 mm - popis dle tabulky oken - ozn. W34</t>
  </si>
  <si>
    <t>76935</t>
  </si>
  <si>
    <t>M+D plastového okna   550x1970 mm - popis dle tabulky oken - ozn. W35</t>
  </si>
  <si>
    <t>76936</t>
  </si>
  <si>
    <t>M+D plastového okna   500x860 mm - popis dle tabulky oken - ozn. W36</t>
  </si>
  <si>
    <t>76937</t>
  </si>
  <si>
    <t>M+D plastového okna   550x600 mm - popis dle tabulky oken - ozn. W37</t>
  </si>
  <si>
    <t>76938</t>
  </si>
  <si>
    <t>M+D plastového okna 1430x2515 mm - popis dle tabulky oken - ozn. W38</t>
  </si>
  <si>
    <t>76939</t>
  </si>
  <si>
    <t>M+D plastových dveří 1150x2075 mm, popis dle tabulky dveří - ozn. D02</t>
  </si>
  <si>
    <t>76940</t>
  </si>
  <si>
    <t>M+D plastových dveří 1570x2625 mm, popis dle tabulky dveří - ozn. D04</t>
  </si>
  <si>
    <t>76941</t>
  </si>
  <si>
    <t>M+D plastových dveří 1150x2075 mm, popis dle tabulky dveří - ozn. D05</t>
  </si>
  <si>
    <t>76942</t>
  </si>
  <si>
    <t>M+D plastových dveří 1250x3325 mm, popis dle tabulky dveří - ozn. D06</t>
  </si>
  <si>
    <t>76943</t>
  </si>
  <si>
    <t>M+D plastových dveří 1550x2830 mm, popis dle tabulky dveří - ozn. D07</t>
  </si>
  <si>
    <t>76944</t>
  </si>
  <si>
    <t>M+D plastových dveří 1150x2075 mm, popis dle tabulky dveří - ozn. D08</t>
  </si>
  <si>
    <t>76945</t>
  </si>
  <si>
    <t>M+D plastových dveří   900x2000 mm, popis dle tabulky dveří - ozn. D09</t>
  </si>
  <si>
    <t>76947</t>
  </si>
  <si>
    <t>M+D komůrkového plastového parapetu barva bílá - hloubka 350 mm</t>
  </si>
  <si>
    <t>78101</t>
  </si>
  <si>
    <t>Výměna poškozených obkladů na hygienických zařízeních</t>
  </si>
  <si>
    <t>78301</t>
  </si>
  <si>
    <t>Repase litinových prvků kotvených k soklu včetně grafitového nátěru, 1x škrabák na boty a 2 držáky na ruce</t>
  </si>
  <si>
    <t>78302</t>
  </si>
  <si>
    <t>Oprava omyvatelných nátěrů pod parapety</t>
  </si>
  <si>
    <t>78303</t>
  </si>
  <si>
    <t>Finální nástřik směsí vloček a laku na podkladní disperzní barvu  (na chodbách, v tělocvičně)</t>
  </si>
  <si>
    <t>784442001RT2</t>
  </si>
  <si>
    <t>Malby z malířských směsí disperzních, v místnostech do 3,8 m, jednobarevné, dvojnásobné + 1x penetrace</t>
  </si>
  <si>
    <t>800-784</t>
  </si>
  <si>
    <t>po výměně oken : 350,00</t>
  </si>
  <si>
    <t>sanační omítka : 800,00</t>
  </si>
  <si>
    <t>komín na půdě : 18,60</t>
  </si>
  <si>
    <t>SDK kastlík pro VZT : 101,375*1,0</t>
  </si>
  <si>
    <t>třídy : 980,00</t>
  </si>
  <si>
    <t>78601</t>
  </si>
  <si>
    <t>M+D látkových rolet (272g/m2) do okenních špalet (výšky 2700mm, šířky 1500 mm), dle výpisu oken</t>
  </si>
  <si>
    <t>21001</t>
  </si>
  <si>
    <t>Elektroinstalace - viz samostatný rozpočet - příloha č.2</t>
  </si>
  <si>
    <t>21101</t>
  </si>
  <si>
    <t>Hromosvody - viz samostatný rozpočet - příloha č.3</t>
  </si>
  <si>
    <t>24001</t>
  </si>
  <si>
    <t>Vzduchotechnika - viz. samostatný rozpočet - příloha č.4</t>
  </si>
  <si>
    <t>979011111R00</t>
  </si>
  <si>
    <t>Svislá doprava suti a vybouraných hmot za prvé podlaží nad nebo pod základním podlažím</t>
  </si>
  <si>
    <t>979011121R00</t>
  </si>
  <si>
    <t>Svislá doprava suti a vybouraných hmot příplatek za každé další podlaží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</si>
  <si>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</si>
  <si>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</si>
  <si>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</si>
  <si>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</si>
  <si>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</si>
  <si>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</si>
  <si>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979990161R00</t>
  </si>
  <si>
    <t>Poplatek za skládku dřevo</t>
  </si>
  <si>
    <t>979990121R00</t>
  </si>
  <si>
    <t>Poplatek za skládku asfaltové pásy</t>
  </si>
  <si>
    <t>97999</t>
  </si>
  <si>
    <t>Poplatek za skládku - směsný materiál</t>
  </si>
  <si>
    <t>005121 R</t>
  </si>
  <si>
    <t>Zařízení staveniště</t>
  </si>
  <si>
    <t>soubor</t>
  </si>
  <si>
    <t>POL99_8</t>
  </si>
  <si>
    <t>0054T</t>
  </si>
  <si>
    <t>Kompletační činnost</t>
  </si>
  <si>
    <t>ON01</t>
  </si>
  <si>
    <t>Dokumentace skutečného provedení (4 paré)</t>
  </si>
  <si>
    <t>ON02</t>
  </si>
  <si>
    <t>Povinná publicita - velká cedule na okraji stavby se základními informacemi o projektu(stavbě), cedule, potisk, montáž a demontáž, podpůrná kce</t>
  </si>
  <si>
    <t>ON03</t>
  </si>
  <si>
    <t>Povinná publicita - malé cedulka u vstupu do objektu (fasáda, vestubul) po ukončení realizace</t>
  </si>
  <si>
    <t>ON04</t>
  </si>
  <si>
    <t>Zkoušky a revize - náklady zhotovitele na provádění zkoušek a revizí nezbytných k provedení díla</t>
  </si>
  <si>
    <t>ON05</t>
  </si>
  <si>
    <t>Dílenská dokumentace okenních prvků</t>
  </si>
  <si>
    <t>ON06</t>
  </si>
  <si>
    <t>Pojištění stavby - náklady na pojištění stavby dle podmínek zadávací dokumentace</t>
  </si>
  <si>
    <t>ON07</t>
  </si>
  <si>
    <t>Provozní vlivy - zohlednění všech cizích vlivů způsobených na stavbě</t>
  </si>
  <si>
    <t>ON08</t>
  </si>
  <si>
    <t>Územní vlivy - zohlednění dopravních omezení</t>
  </si>
  <si>
    <t>ON09</t>
  </si>
  <si>
    <t>Náklady na bankovní záruku</t>
  </si>
  <si>
    <t>ON010</t>
  </si>
  <si>
    <t>Měření hluku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</si>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</sst>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201" t="s">
        <v>39</v>
      </c>
      <c r="B2" s="201"/>
      <c r="C2" s="201"/>
      <c r="D2" s="201"/>
      <c r="E2" s="201"/>
      <c r="F2" s="201"/>
      <c r="G2" s="201"/>
    </row>
  </sheetData>
  <sheetProtection password="918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9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211" t="s">
        <v>41</v>
      </c>
      <c r="C1" s="212"/>
      <c r="D1" s="212"/>
      <c r="E1" s="212"/>
      <c r="F1" s="212"/>
      <c r="G1" s="212"/>
      <c r="H1" s="212"/>
      <c r="I1" s="212"/>
      <c r="J1" s="213"/>
    </row>
    <row r="2" spans="1:15" ht="36" customHeight="1" x14ac:dyDescent="0.2">
      <c r="A2" s="3"/>
      <c r="B2" s="78" t="s">
        <v>22</v>
      </c>
      <c r="C2" s="79"/>
      <c r="D2" s="80" t="s">
        <v>49</v>
      </c>
      <c r="E2" s="220" t="s">
        <v>50</v>
      </c>
      <c r="F2" s="221"/>
      <c r="G2" s="221"/>
      <c r="H2" s="221"/>
      <c r="I2" s="221"/>
      <c r="J2" s="222"/>
      <c r="O2" s="2"/>
    </row>
    <row r="3" spans="1:15" ht="27" customHeight="1" x14ac:dyDescent="0.2">
      <c r="A3" s="3"/>
      <c r="B3" s="81" t="s">
        <v>46</v>
      </c>
      <c r="C3" s="79"/>
      <c r="D3" s="82" t="s">
        <v>43</v>
      </c>
      <c r="E3" s="223" t="s">
        <v>45</v>
      </c>
      <c r="F3" s="224"/>
      <c r="G3" s="224"/>
      <c r="H3" s="224"/>
      <c r="I3" s="224"/>
      <c r="J3" s="225"/>
    </row>
    <row r="4" spans="1:15" ht="23.25" customHeight="1" x14ac:dyDescent="0.2">
      <c r="A4" s="75">
        <v>1097766</v>
      </c>
      <c r="B4" s="83" t="s">
        <v>47</v>
      </c>
      <c r="C4" s="84"/>
      <c r="D4" s="85" t="s">
        <v>43</v>
      </c>
      <c r="E4" s="234" t="s">
        <v>44</v>
      </c>
      <c r="F4" s="235"/>
      <c r="G4" s="235"/>
      <c r="H4" s="235"/>
      <c r="I4" s="235"/>
      <c r="J4" s="236"/>
    </row>
    <row r="5" spans="1:15" ht="24" customHeight="1" x14ac:dyDescent="0.2">
      <c r="A5" s="3"/>
      <c r="B5" s="43" t="s">
        <v>42</v>
      </c>
      <c r="C5" s="4"/>
      <c r="D5" s="86" t="s">
        <v>51</v>
      </c>
      <c r="E5" s="25"/>
      <c r="F5" s="25"/>
      <c r="G5" s="25"/>
      <c r="H5" s="26" t="s">
        <v>40</v>
      </c>
      <c r="I5" s="86" t="s">
        <v>55</v>
      </c>
      <c r="J5" s="10"/>
    </row>
    <row r="6" spans="1:15" ht="15.75" customHeight="1" x14ac:dyDescent="0.2">
      <c r="A6" s="3"/>
      <c r="B6" s="38"/>
      <c r="C6" s="25"/>
      <c r="D6" s="86" t="s">
        <v>52</v>
      </c>
      <c r="E6" s="25"/>
      <c r="F6" s="25"/>
      <c r="G6" s="25"/>
      <c r="H6" s="26" t="s">
        <v>34</v>
      </c>
      <c r="I6" s="31"/>
      <c r="J6" s="10"/>
    </row>
    <row r="7" spans="1:15" ht="15.75" customHeight="1" x14ac:dyDescent="0.2">
      <c r="A7" s="3"/>
      <c r="B7" s="39"/>
      <c r="C7" s="87" t="s">
        <v>54</v>
      </c>
      <c r="D7" s="76" t="s">
        <v>53</v>
      </c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77" t="s">
        <v>56</v>
      </c>
      <c r="E8" s="4"/>
      <c r="F8" s="4"/>
      <c r="G8" s="42"/>
      <c r="H8" s="26" t="s">
        <v>40</v>
      </c>
      <c r="I8" s="86" t="s">
        <v>60</v>
      </c>
      <c r="J8" s="10"/>
    </row>
    <row r="9" spans="1:15" ht="15.75" hidden="1" customHeight="1" x14ac:dyDescent="0.2">
      <c r="A9" s="3"/>
      <c r="B9" s="3"/>
      <c r="C9" s="4"/>
      <c r="D9" s="77" t="s">
        <v>57</v>
      </c>
      <c r="E9" s="4"/>
      <c r="F9" s="4"/>
      <c r="G9" s="42"/>
      <c r="H9" s="26" t="s">
        <v>34</v>
      </c>
      <c r="I9" s="86" t="s">
        <v>61</v>
      </c>
      <c r="J9" s="10"/>
    </row>
    <row r="10" spans="1:15" ht="15.75" hidden="1" customHeight="1" x14ac:dyDescent="0.2">
      <c r="A10" s="3"/>
      <c r="B10" s="48"/>
      <c r="C10" s="87" t="s">
        <v>59</v>
      </c>
      <c r="D10" s="88" t="s">
        <v>58</v>
      </c>
      <c r="E10" s="51"/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227"/>
      <c r="E11" s="227"/>
      <c r="F11" s="227"/>
      <c r="G11" s="227"/>
      <c r="H11" s="26" t="s">
        <v>40</v>
      </c>
      <c r="I11" s="90"/>
      <c r="J11" s="10"/>
    </row>
    <row r="12" spans="1:15" ht="15.75" customHeight="1" x14ac:dyDescent="0.2">
      <c r="A12" s="3"/>
      <c r="B12" s="38"/>
      <c r="C12" s="25"/>
      <c r="D12" s="232"/>
      <c r="E12" s="232"/>
      <c r="F12" s="232"/>
      <c r="G12" s="232"/>
      <c r="H12" s="26" t="s">
        <v>34</v>
      </c>
      <c r="I12" s="90"/>
      <c r="J12" s="10"/>
    </row>
    <row r="13" spans="1:15" ht="15.75" customHeight="1" x14ac:dyDescent="0.2">
      <c r="A13" s="3"/>
      <c r="B13" s="39"/>
      <c r="C13" s="89"/>
      <c r="D13" s="233"/>
      <c r="E13" s="233"/>
      <c r="F13" s="233"/>
      <c r="G13" s="233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 t="s">
        <v>48</v>
      </c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226"/>
      <c r="F15" s="226"/>
      <c r="G15" s="228"/>
      <c r="H15" s="228"/>
      <c r="I15" s="228" t="s">
        <v>29</v>
      </c>
      <c r="J15" s="229"/>
    </row>
    <row r="16" spans="1:15" ht="23.25" customHeight="1" x14ac:dyDescent="0.2">
      <c r="A16" s="142" t="s">
        <v>24</v>
      </c>
      <c r="B16" s="53" t="s">
        <v>24</v>
      </c>
      <c r="C16" s="54"/>
      <c r="D16" s="55"/>
      <c r="E16" s="217"/>
      <c r="F16" s="218"/>
      <c r="G16" s="217"/>
      <c r="H16" s="218"/>
      <c r="I16" s="217">
        <f>SUMIF(F49:F85,A16,I49:I85)+SUMIF(F49:F85,"PSU",I49:I85)</f>
        <v>0</v>
      </c>
      <c r="J16" s="219"/>
    </row>
    <row r="17" spans="1:10" ht="23.25" customHeight="1" x14ac:dyDescent="0.2">
      <c r="A17" s="142" t="s">
        <v>25</v>
      </c>
      <c r="B17" s="53" t="s">
        <v>25</v>
      </c>
      <c r="C17" s="54"/>
      <c r="D17" s="55"/>
      <c r="E17" s="217"/>
      <c r="F17" s="218"/>
      <c r="G17" s="217"/>
      <c r="H17" s="218"/>
      <c r="I17" s="217">
        <f>SUMIF(F49:F85,A17,I49:I85)</f>
        <v>0</v>
      </c>
      <c r="J17" s="219"/>
    </row>
    <row r="18" spans="1:10" ht="23.25" customHeight="1" x14ac:dyDescent="0.2">
      <c r="A18" s="142" t="s">
        <v>26</v>
      </c>
      <c r="B18" s="53" t="s">
        <v>26</v>
      </c>
      <c r="C18" s="54"/>
      <c r="D18" s="55"/>
      <c r="E18" s="217"/>
      <c r="F18" s="218"/>
      <c r="G18" s="217"/>
      <c r="H18" s="218"/>
      <c r="I18" s="217">
        <f>SUMIF(F49:F85,A18,I49:I85)</f>
        <v>0</v>
      </c>
      <c r="J18" s="219"/>
    </row>
    <row r="19" spans="1:10" ht="23.25" customHeight="1" x14ac:dyDescent="0.2">
      <c r="A19" s="142" t="s">
        <v>138</v>
      </c>
      <c r="B19" s="53" t="s">
        <v>27</v>
      </c>
      <c r="C19" s="54"/>
      <c r="D19" s="55"/>
      <c r="E19" s="217"/>
      <c r="F19" s="218"/>
      <c r="G19" s="217"/>
      <c r="H19" s="218"/>
      <c r="I19" s="217">
        <f>SUMIF(F49:F85,A19,I49:I85)</f>
        <v>0</v>
      </c>
      <c r="J19" s="219"/>
    </row>
    <row r="20" spans="1:10" ht="23.25" customHeight="1" x14ac:dyDescent="0.2">
      <c r="A20" s="142" t="s">
        <v>139</v>
      </c>
      <c r="B20" s="53" t="s">
        <v>28</v>
      </c>
      <c r="C20" s="54"/>
      <c r="D20" s="55"/>
      <c r="E20" s="217"/>
      <c r="F20" s="218"/>
      <c r="G20" s="217"/>
      <c r="H20" s="218"/>
      <c r="I20" s="217">
        <f>SUMIF(F49:F85,A20,I49:I85)</f>
        <v>0</v>
      </c>
      <c r="J20" s="219"/>
    </row>
    <row r="21" spans="1:10" ht="23.25" customHeight="1" x14ac:dyDescent="0.2">
      <c r="A21" s="3"/>
      <c r="B21" s="70" t="s">
        <v>29</v>
      </c>
      <c r="C21" s="71"/>
      <c r="D21" s="72"/>
      <c r="E21" s="230"/>
      <c r="F21" s="231"/>
      <c r="G21" s="230"/>
      <c r="H21" s="231"/>
      <c r="I21" s="230">
        <f>SUM(I16:J20)</f>
        <v>0</v>
      </c>
      <c r="J21" s="242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>
        <f>ZakladDPHSni*SazbaDPH1/100</f>
        <v>0</v>
      </c>
      <c r="B23" s="53" t="s">
        <v>12</v>
      </c>
      <c r="C23" s="54"/>
      <c r="D23" s="55"/>
      <c r="E23" s="56">
        <v>15</v>
      </c>
      <c r="F23" s="57" t="s">
        <v>0</v>
      </c>
      <c r="G23" s="240">
        <f>ZakladDPHSniVypocet</f>
        <v>0</v>
      </c>
      <c r="H23" s="241"/>
      <c r="I23" s="241"/>
      <c r="J23" s="58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3" t="s">
        <v>13</v>
      </c>
      <c r="C24" s="54"/>
      <c r="D24" s="55"/>
      <c r="E24" s="56">
        <f>SazbaDPH1</f>
        <v>15</v>
      </c>
      <c r="F24" s="57" t="s">
        <v>0</v>
      </c>
      <c r="G24" s="238">
        <f>A23</f>
        <v>0</v>
      </c>
      <c r="H24" s="239"/>
      <c r="I24" s="239"/>
      <c r="J24" s="58" t="str">
        <f t="shared" si="0"/>
        <v>CZK</v>
      </c>
    </row>
    <row r="25" spans="1:10" ht="23.25" customHeight="1" x14ac:dyDescent="0.2">
      <c r="A25" s="3">
        <f>ZakladDPHZakl*SazbaDPH2/100</f>
        <v>0</v>
      </c>
      <c r="B25" s="53" t="s">
        <v>14</v>
      </c>
      <c r="C25" s="54"/>
      <c r="D25" s="55"/>
      <c r="E25" s="56">
        <v>21</v>
      </c>
      <c r="F25" s="57" t="s">
        <v>0</v>
      </c>
      <c r="G25" s="240">
        <f>ZakladDPHZaklVypocet</f>
        <v>0</v>
      </c>
      <c r="H25" s="241"/>
      <c r="I25" s="241"/>
      <c r="J25" s="58" t="str">
        <f t="shared" si="0"/>
        <v>CZK</v>
      </c>
    </row>
    <row r="26" spans="1:10" ht="23.25" customHeight="1" x14ac:dyDescent="0.2">
      <c r="A26" s="3">
        <f>(A25-INT(A25))*100</f>
        <v>0</v>
      </c>
      <c r="B26" s="45" t="s">
        <v>15</v>
      </c>
      <c r="C26" s="21"/>
      <c r="D26" s="17"/>
      <c r="E26" s="40">
        <f>SazbaDPH2</f>
        <v>21</v>
      </c>
      <c r="F26" s="41" t="s">
        <v>0</v>
      </c>
      <c r="G26" s="214">
        <f>A25</f>
        <v>0</v>
      </c>
      <c r="H26" s="215"/>
      <c r="I26" s="215"/>
      <c r="J26" s="52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4" t="s">
        <v>4</v>
      </c>
      <c r="C27" s="19"/>
      <c r="D27" s="22"/>
      <c r="E27" s="19"/>
      <c r="F27" s="20"/>
      <c r="G27" s="216">
        <f>CenaCelkem-(ZakladDPHSni+DPHSni+ZakladDPHZakl+DPHZakl)</f>
        <v>0</v>
      </c>
      <c r="H27" s="216"/>
      <c r="I27" s="216"/>
      <c r="J27" s="59" t="str">
        <f t="shared" si="0"/>
        <v>CZK</v>
      </c>
    </row>
    <row r="28" spans="1:10" ht="27.75" hidden="1" customHeight="1" thickBot="1" x14ac:dyDescent="0.25">
      <c r="A28" s="3"/>
      <c r="B28" s="119" t="s">
        <v>23</v>
      </c>
      <c r="C28" s="120"/>
      <c r="D28" s="120"/>
      <c r="E28" s="121"/>
      <c r="F28" s="122"/>
      <c r="G28" s="244">
        <f>ZakladDPHSniVypocet+ZakladDPHZaklVypocet</f>
        <v>0</v>
      </c>
      <c r="H28" s="244"/>
      <c r="I28" s="244"/>
      <c r="J28" s="123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9" t="s">
        <v>35</v>
      </c>
      <c r="C29" s="124"/>
      <c r="D29" s="124"/>
      <c r="E29" s="124"/>
      <c r="F29" s="124"/>
      <c r="G29" s="243">
        <f>A27</f>
        <v>0</v>
      </c>
      <c r="H29" s="243"/>
      <c r="I29" s="243"/>
      <c r="J29" s="125" t="s">
        <v>64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43171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">
      <c r="A35" s="3"/>
      <c r="B35" s="3"/>
      <c r="C35" s="4"/>
      <c r="D35" s="237" t="s">
        <v>2</v>
      </c>
      <c r="E35" s="237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6" t="s">
        <v>16</v>
      </c>
      <c r="C37" s="97"/>
      <c r="D37" s="97"/>
      <c r="E37" s="97"/>
      <c r="F37" s="98"/>
      <c r="G37" s="98"/>
      <c r="H37" s="98"/>
      <c r="I37" s="98"/>
      <c r="J37" s="97"/>
    </row>
    <row r="38" spans="1:10" ht="25.5" hidden="1" customHeight="1" x14ac:dyDescent="0.2">
      <c r="A38" s="95" t="s">
        <v>37</v>
      </c>
      <c r="B38" s="99" t="s">
        <v>17</v>
      </c>
      <c r="C38" s="100" t="s">
        <v>5</v>
      </c>
      <c r="D38" s="101"/>
      <c r="E38" s="101"/>
      <c r="F38" s="102" t="str">
        <f>B23</f>
        <v>Základ pro sníženou DPH</v>
      </c>
      <c r="G38" s="102" t="str">
        <f>B25</f>
        <v>Základ pro základní DPH</v>
      </c>
      <c r="H38" s="103" t="s">
        <v>18</v>
      </c>
      <c r="I38" s="103" t="s">
        <v>1</v>
      </c>
      <c r="J38" s="104" t="s">
        <v>0</v>
      </c>
    </row>
    <row r="39" spans="1:10" ht="25.5" hidden="1" customHeight="1" x14ac:dyDescent="0.2">
      <c r="A39" s="95">
        <v>1</v>
      </c>
      <c r="B39" s="105" t="s">
        <v>62</v>
      </c>
      <c r="C39" s="204"/>
      <c r="D39" s="205"/>
      <c r="E39" s="205"/>
      <c r="F39" s="106">
        <f>'01 01 Pol'!AE1312</f>
        <v>0</v>
      </c>
      <c r="G39" s="107">
        <f>'01 01 Pol'!AF1312</f>
        <v>0</v>
      </c>
      <c r="H39" s="108">
        <f>(F39*SazbaDPH1/100)+(G39*SazbaDPH2/100)</f>
        <v>0</v>
      </c>
      <c r="I39" s="108">
        <f>F39+G39+H39</f>
        <v>0</v>
      </c>
      <c r="J39" s="109" t="str">
        <f>IF(CenaCelkemVypocet=0,"",I39/CenaCelkemVypocet*100)</f>
        <v/>
      </c>
    </row>
    <row r="40" spans="1:10" ht="25.5" hidden="1" customHeight="1" x14ac:dyDescent="0.2">
      <c r="A40" s="95">
        <v>2</v>
      </c>
      <c r="B40" s="110" t="s">
        <v>43</v>
      </c>
      <c r="C40" s="206" t="s">
        <v>45</v>
      </c>
      <c r="D40" s="207"/>
      <c r="E40" s="207"/>
      <c r="F40" s="111">
        <f>'01 01 Pol'!AE1312</f>
        <v>0</v>
      </c>
      <c r="G40" s="112">
        <f>'01 01 Pol'!AF1312</f>
        <v>0</v>
      </c>
      <c r="H40" s="112">
        <f>(F40*SazbaDPH1/100)+(G40*SazbaDPH2/100)</f>
        <v>0</v>
      </c>
      <c r="I40" s="112">
        <f>F40+G40+H40</f>
        <v>0</v>
      </c>
      <c r="J40" s="113" t="str">
        <f>IF(CenaCelkemVypocet=0,"",I40/CenaCelkemVypocet*100)</f>
        <v/>
      </c>
    </row>
    <row r="41" spans="1:10" ht="25.5" hidden="1" customHeight="1" x14ac:dyDescent="0.2">
      <c r="A41" s="95">
        <v>3</v>
      </c>
      <c r="B41" s="114" t="s">
        <v>43</v>
      </c>
      <c r="C41" s="204" t="s">
        <v>44</v>
      </c>
      <c r="D41" s="205"/>
      <c r="E41" s="205"/>
      <c r="F41" s="115">
        <f>'01 01 Pol'!AE1312</f>
        <v>0</v>
      </c>
      <c r="G41" s="108">
        <f>'01 01 Pol'!AF1312</f>
        <v>0</v>
      </c>
      <c r="H41" s="108">
        <f>(F41*SazbaDPH1/100)+(G41*SazbaDPH2/100)</f>
        <v>0</v>
      </c>
      <c r="I41" s="108">
        <f>F41+G41+H41</f>
        <v>0</v>
      </c>
      <c r="J41" s="109" t="str">
        <f>IF(CenaCelkemVypocet=0,"",I41/CenaCelkemVypocet*100)</f>
        <v/>
      </c>
    </row>
    <row r="42" spans="1:10" ht="25.5" hidden="1" customHeight="1" x14ac:dyDescent="0.2">
      <c r="A42" s="95"/>
      <c r="B42" s="208" t="s">
        <v>63</v>
      </c>
      <c r="C42" s="209"/>
      <c r="D42" s="209"/>
      <c r="E42" s="210"/>
      <c r="F42" s="116">
        <f>SUMIF(A39:A41,"=1",F39:F41)</f>
        <v>0</v>
      </c>
      <c r="G42" s="117">
        <f>SUMIF(A39:A41,"=1",G39:G41)</f>
        <v>0</v>
      </c>
      <c r="H42" s="117">
        <f>SUMIF(A39:A41,"=1",H39:H41)</f>
        <v>0</v>
      </c>
      <c r="I42" s="117">
        <f>SUMIF(A39:A41,"=1",I39:I41)</f>
        <v>0</v>
      </c>
      <c r="J42" s="118">
        <f>SUMIF(A39:A41,"=1",J39:J41)</f>
        <v>0</v>
      </c>
    </row>
    <row r="46" spans="1:10" ht="15.75" x14ac:dyDescent="0.25">
      <c r="B46" s="126" t="s">
        <v>65</v>
      </c>
    </row>
    <row r="48" spans="1:10" ht="25.5" customHeight="1" x14ac:dyDescent="0.2">
      <c r="A48" s="127"/>
      <c r="B48" s="130" t="s">
        <v>17</v>
      </c>
      <c r="C48" s="130" t="s">
        <v>5</v>
      </c>
      <c r="D48" s="131"/>
      <c r="E48" s="131"/>
      <c r="F48" s="132" t="s">
        <v>66</v>
      </c>
      <c r="G48" s="132"/>
      <c r="H48" s="132"/>
      <c r="I48" s="132" t="s">
        <v>29</v>
      </c>
      <c r="J48" s="132" t="s">
        <v>0</v>
      </c>
    </row>
    <row r="49" spans="1:10" ht="25.5" customHeight="1" x14ac:dyDescent="0.2">
      <c r="A49" s="128"/>
      <c r="B49" s="133" t="s">
        <v>67</v>
      </c>
      <c r="C49" s="202" t="s">
        <v>68</v>
      </c>
      <c r="D49" s="203"/>
      <c r="E49" s="203"/>
      <c r="F49" s="138" t="s">
        <v>24</v>
      </c>
      <c r="G49" s="139"/>
      <c r="H49" s="139"/>
      <c r="I49" s="139">
        <f>'01 01 Pol'!G8</f>
        <v>0</v>
      </c>
      <c r="J49" s="136" t="str">
        <f>IF(I86=0,"",I49/I86*100)</f>
        <v/>
      </c>
    </row>
    <row r="50" spans="1:10" ht="25.5" customHeight="1" x14ac:dyDescent="0.2">
      <c r="A50" s="128"/>
      <c r="B50" s="133" t="s">
        <v>69</v>
      </c>
      <c r="C50" s="202" t="s">
        <v>70</v>
      </c>
      <c r="D50" s="203"/>
      <c r="E50" s="203"/>
      <c r="F50" s="138" t="s">
        <v>24</v>
      </c>
      <c r="G50" s="139"/>
      <c r="H50" s="139"/>
      <c r="I50" s="139">
        <f>'01 01 Pol'!G127</f>
        <v>0</v>
      </c>
      <c r="J50" s="136" t="str">
        <f>IF(I86=0,"",I50/I86*100)</f>
        <v/>
      </c>
    </row>
    <row r="51" spans="1:10" ht="25.5" customHeight="1" x14ac:dyDescent="0.2">
      <c r="A51" s="128"/>
      <c r="B51" s="133" t="s">
        <v>71</v>
      </c>
      <c r="C51" s="202" t="s">
        <v>72</v>
      </c>
      <c r="D51" s="203"/>
      <c r="E51" s="203"/>
      <c r="F51" s="138" t="s">
        <v>24</v>
      </c>
      <c r="G51" s="139"/>
      <c r="H51" s="139"/>
      <c r="I51" s="139">
        <f>'01 01 Pol'!G162</f>
        <v>0</v>
      </c>
      <c r="J51" s="136" t="str">
        <f>IF(I86=0,"",I51/I86*100)</f>
        <v/>
      </c>
    </row>
    <row r="52" spans="1:10" ht="25.5" customHeight="1" x14ac:dyDescent="0.2">
      <c r="A52" s="128"/>
      <c r="B52" s="133" t="s">
        <v>73</v>
      </c>
      <c r="C52" s="202" t="s">
        <v>74</v>
      </c>
      <c r="D52" s="203"/>
      <c r="E52" s="203"/>
      <c r="F52" s="138" t="s">
        <v>24</v>
      </c>
      <c r="G52" s="139"/>
      <c r="H52" s="139"/>
      <c r="I52" s="139">
        <f>'01 01 Pol'!G217</f>
        <v>0</v>
      </c>
      <c r="J52" s="136" t="str">
        <f>IF(I86=0,"",I52/I86*100)</f>
        <v/>
      </c>
    </row>
    <row r="53" spans="1:10" ht="25.5" customHeight="1" x14ac:dyDescent="0.2">
      <c r="A53" s="128"/>
      <c r="B53" s="133" t="s">
        <v>75</v>
      </c>
      <c r="C53" s="202" t="s">
        <v>76</v>
      </c>
      <c r="D53" s="203"/>
      <c r="E53" s="203"/>
      <c r="F53" s="138" t="s">
        <v>24</v>
      </c>
      <c r="G53" s="139"/>
      <c r="H53" s="139"/>
      <c r="I53" s="139">
        <f>'01 01 Pol'!G221</f>
        <v>0</v>
      </c>
      <c r="J53" s="136" t="str">
        <f>IF(I86=0,"",I53/I86*100)</f>
        <v/>
      </c>
    </row>
    <row r="54" spans="1:10" ht="25.5" customHeight="1" x14ac:dyDescent="0.2">
      <c r="A54" s="128"/>
      <c r="B54" s="133" t="s">
        <v>77</v>
      </c>
      <c r="C54" s="202" t="s">
        <v>78</v>
      </c>
      <c r="D54" s="203"/>
      <c r="E54" s="203"/>
      <c r="F54" s="138" t="s">
        <v>24</v>
      </c>
      <c r="G54" s="139"/>
      <c r="H54" s="139"/>
      <c r="I54" s="139">
        <f>'01 01 Pol'!G247</f>
        <v>0</v>
      </c>
      <c r="J54" s="136" t="str">
        <f>IF(I86=0,"",I54/I86*100)</f>
        <v/>
      </c>
    </row>
    <row r="55" spans="1:10" ht="25.5" customHeight="1" x14ac:dyDescent="0.2">
      <c r="A55" s="128"/>
      <c r="B55" s="133" t="s">
        <v>79</v>
      </c>
      <c r="C55" s="202" t="s">
        <v>80</v>
      </c>
      <c r="D55" s="203"/>
      <c r="E55" s="203"/>
      <c r="F55" s="138" t="s">
        <v>24</v>
      </c>
      <c r="G55" s="139"/>
      <c r="H55" s="139"/>
      <c r="I55" s="139">
        <f>'01 01 Pol'!G254</f>
        <v>0</v>
      </c>
      <c r="J55" s="136" t="str">
        <f>IF(I86=0,"",I55/I86*100)</f>
        <v/>
      </c>
    </row>
    <row r="56" spans="1:10" ht="25.5" customHeight="1" x14ac:dyDescent="0.2">
      <c r="A56" s="128"/>
      <c r="B56" s="133" t="s">
        <v>81</v>
      </c>
      <c r="C56" s="202" t="s">
        <v>82</v>
      </c>
      <c r="D56" s="203"/>
      <c r="E56" s="203"/>
      <c r="F56" s="138" t="s">
        <v>24</v>
      </c>
      <c r="G56" s="139"/>
      <c r="H56" s="139"/>
      <c r="I56" s="139">
        <f>'01 01 Pol'!G273</f>
        <v>0</v>
      </c>
      <c r="J56" s="136" t="str">
        <f>IF(I86=0,"",I56/I86*100)</f>
        <v/>
      </c>
    </row>
    <row r="57" spans="1:10" ht="25.5" customHeight="1" x14ac:dyDescent="0.2">
      <c r="A57" s="128"/>
      <c r="B57" s="133" t="s">
        <v>83</v>
      </c>
      <c r="C57" s="202" t="s">
        <v>84</v>
      </c>
      <c r="D57" s="203"/>
      <c r="E57" s="203"/>
      <c r="F57" s="138" t="s">
        <v>24</v>
      </c>
      <c r="G57" s="139"/>
      <c r="H57" s="139"/>
      <c r="I57" s="139">
        <f>'01 01 Pol'!G516</f>
        <v>0</v>
      </c>
      <c r="J57" s="136" t="str">
        <f>IF(I86=0,"",I57/I86*100)</f>
        <v/>
      </c>
    </row>
    <row r="58" spans="1:10" ht="25.5" customHeight="1" x14ac:dyDescent="0.2">
      <c r="A58" s="128"/>
      <c r="B58" s="133" t="s">
        <v>85</v>
      </c>
      <c r="C58" s="202" t="s">
        <v>86</v>
      </c>
      <c r="D58" s="203"/>
      <c r="E58" s="203"/>
      <c r="F58" s="138" t="s">
        <v>24</v>
      </c>
      <c r="G58" s="139"/>
      <c r="H58" s="139"/>
      <c r="I58" s="139">
        <f>'01 01 Pol'!G538</f>
        <v>0</v>
      </c>
      <c r="J58" s="136" t="str">
        <f>IF(I86=0,"",I58/I86*100)</f>
        <v/>
      </c>
    </row>
    <row r="59" spans="1:10" ht="25.5" customHeight="1" x14ac:dyDescent="0.2">
      <c r="A59" s="128"/>
      <c r="B59" s="133" t="s">
        <v>87</v>
      </c>
      <c r="C59" s="202" t="s">
        <v>88</v>
      </c>
      <c r="D59" s="203"/>
      <c r="E59" s="203"/>
      <c r="F59" s="138" t="s">
        <v>24</v>
      </c>
      <c r="G59" s="139"/>
      <c r="H59" s="139"/>
      <c r="I59" s="139">
        <f>'01 01 Pol'!G542</f>
        <v>0</v>
      </c>
      <c r="J59" s="136" t="str">
        <f>IF(I86=0,"",I59/I86*100)</f>
        <v/>
      </c>
    </row>
    <row r="60" spans="1:10" ht="25.5" customHeight="1" x14ac:dyDescent="0.2">
      <c r="A60" s="128"/>
      <c r="B60" s="133" t="s">
        <v>89</v>
      </c>
      <c r="C60" s="202" t="s">
        <v>90</v>
      </c>
      <c r="D60" s="203"/>
      <c r="E60" s="203"/>
      <c r="F60" s="138" t="s">
        <v>24</v>
      </c>
      <c r="G60" s="139"/>
      <c r="H60" s="139"/>
      <c r="I60" s="139">
        <f>'01 01 Pol'!G544</f>
        <v>0</v>
      </c>
      <c r="J60" s="136" t="str">
        <f>IF(I86=0,"",I60/I86*100)</f>
        <v/>
      </c>
    </row>
    <row r="61" spans="1:10" ht="25.5" customHeight="1" x14ac:dyDescent="0.2">
      <c r="A61" s="128"/>
      <c r="B61" s="133" t="s">
        <v>91</v>
      </c>
      <c r="C61" s="202" t="s">
        <v>92</v>
      </c>
      <c r="D61" s="203"/>
      <c r="E61" s="203"/>
      <c r="F61" s="138" t="s">
        <v>24</v>
      </c>
      <c r="G61" s="139"/>
      <c r="H61" s="139"/>
      <c r="I61" s="139">
        <f>'01 01 Pol'!G554</f>
        <v>0</v>
      </c>
      <c r="J61" s="136" t="str">
        <f>IF(I86=0,"",I61/I86*100)</f>
        <v/>
      </c>
    </row>
    <row r="62" spans="1:10" ht="25.5" customHeight="1" x14ac:dyDescent="0.2">
      <c r="A62" s="128"/>
      <c r="B62" s="133" t="s">
        <v>93</v>
      </c>
      <c r="C62" s="202" t="s">
        <v>94</v>
      </c>
      <c r="D62" s="203"/>
      <c r="E62" s="203"/>
      <c r="F62" s="138" t="s">
        <v>24</v>
      </c>
      <c r="G62" s="139"/>
      <c r="H62" s="139"/>
      <c r="I62" s="139">
        <f>'01 01 Pol'!G570</f>
        <v>0</v>
      </c>
      <c r="J62" s="136" t="str">
        <f>IF(I86=0,"",I62/I86*100)</f>
        <v/>
      </c>
    </row>
    <row r="63" spans="1:10" ht="25.5" customHeight="1" x14ac:dyDescent="0.2">
      <c r="A63" s="128"/>
      <c r="B63" s="133" t="s">
        <v>95</v>
      </c>
      <c r="C63" s="202" t="s">
        <v>96</v>
      </c>
      <c r="D63" s="203"/>
      <c r="E63" s="203"/>
      <c r="F63" s="138" t="s">
        <v>24</v>
      </c>
      <c r="G63" s="139"/>
      <c r="H63" s="139"/>
      <c r="I63" s="139">
        <f>'01 01 Pol'!G661</f>
        <v>0</v>
      </c>
      <c r="J63" s="136" t="str">
        <f>IF(I86=0,"",I63/I86*100)</f>
        <v/>
      </c>
    </row>
    <row r="64" spans="1:10" ht="25.5" customHeight="1" x14ac:dyDescent="0.2">
      <c r="A64" s="128"/>
      <c r="B64" s="133" t="s">
        <v>97</v>
      </c>
      <c r="C64" s="202" t="s">
        <v>98</v>
      </c>
      <c r="D64" s="203"/>
      <c r="E64" s="203"/>
      <c r="F64" s="138" t="s">
        <v>24</v>
      </c>
      <c r="G64" s="139"/>
      <c r="H64" s="139"/>
      <c r="I64" s="139">
        <f>'01 01 Pol'!G673</f>
        <v>0</v>
      </c>
      <c r="J64" s="136" t="str">
        <f>IF(I86=0,"",I64/I86*100)</f>
        <v/>
      </c>
    </row>
    <row r="65" spans="1:10" ht="25.5" customHeight="1" x14ac:dyDescent="0.2">
      <c r="A65" s="128"/>
      <c r="B65" s="133" t="s">
        <v>99</v>
      </c>
      <c r="C65" s="202" t="s">
        <v>100</v>
      </c>
      <c r="D65" s="203"/>
      <c r="E65" s="203"/>
      <c r="F65" s="138" t="s">
        <v>24</v>
      </c>
      <c r="G65" s="139"/>
      <c r="H65" s="139"/>
      <c r="I65" s="139">
        <f>'01 01 Pol'!G864</f>
        <v>0</v>
      </c>
      <c r="J65" s="136" t="str">
        <f>IF(I86=0,"",I65/I86*100)</f>
        <v/>
      </c>
    </row>
    <row r="66" spans="1:10" ht="25.5" customHeight="1" x14ac:dyDescent="0.2">
      <c r="A66" s="128"/>
      <c r="B66" s="133" t="s">
        <v>101</v>
      </c>
      <c r="C66" s="202" t="s">
        <v>102</v>
      </c>
      <c r="D66" s="203"/>
      <c r="E66" s="203"/>
      <c r="F66" s="138" t="s">
        <v>25</v>
      </c>
      <c r="G66" s="139"/>
      <c r="H66" s="139"/>
      <c r="I66" s="139">
        <f>'01 01 Pol'!G867</f>
        <v>0</v>
      </c>
      <c r="J66" s="136" t="str">
        <f>IF(I86=0,"",I66/I86*100)</f>
        <v/>
      </c>
    </row>
    <row r="67" spans="1:10" ht="25.5" customHeight="1" x14ac:dyDescent="0.2">
      <c r="A67" s="128"/>
      <c r="B67" s="133" t="s">
        <v>103</v>
      </c>
      <c r="C67" s="202" t="s">
        <v>104</v>
      </c>
      <c r="D67" s="203"/>
      <c r="E67" s="203"/>
      <c r="F67" s="138" t="s">
        <v>25</v>
      </c>
      <c r="G67" s="139"/>
      <c r="H67" s="139"/>
      <c r="I67" s="139">
        <f>'01 01 Pol'!G891</f>
        <v>0</v>
      </c>
      <c r="J67" s="136" t="str">
        <f>IF(I86=0,"",I67/I86*100)</f>
        <v/>
      </c>
    </row>
    <row r="68" spans="1:10" ht="25.5" customHeight="1" x14ac:dyDescent="0.2">
      <c r="A68" s="128"/>
      <c r="B68" s="133" t="s">
        <v>105</v>
      </c>
      <c r="C68" s="202" t="s">
        <v>106</v>
      </c>
      <c r="D68" s="203"/>
      <c r="E68" s="203"/>
      <c r="F68" s="138" t="s">
        <v>25</v>
      </c>
      <c r="G68" s="139"/>
      <c r="H68" s="139"/>
      <c r="I68" s="139">
        <f>'01 01 Pol'!G947</f>
        <v>0</v>
      </c>
      <c r="J68" s="136" t="str">
        <f>IF(I86=0,"",I68/I86*100)</f>
        <v/>
      </c>
    </row>
    <row r="69" spans="1:10" ht="25.5" customHeight="1" x14ac:dyDescent="0.2">
      <c r="A69" s="128"/>
      <c r="B69" s="133" t="s">
        <v>107</v>
      </c>
      <c r="C69" s="202" t="s">
        <v>108</v>
      </c>
      <c r="D69" s="203"/>
      <c r="E69" s="203"/>
      <c r="F69" s="138" t="s">
        <v>25</v>
      </c>
      <c r="G69" s="139"/>
      <c r="H69" s="139"/>
      <c r="I69" s="139">
        <f>'01 01 Pol'!G949</f>
        <v>0</v>
      </c>
      <c r="J69" s="136" t="str">
        <f>IF(I86=0,"",I69/I86*100)</f>
        <v/>
      </c>
    </row>
    <row r="70" spans="1:10" ht="25.5" customHeight="1" x14ac:dyDescent="0.2">
      <c r="A70" s="128"/>
      <c r="B70" s="133" t="s">
        <v>109</v>
      </c>
      <c r="C70" s="202" t="s">
        <v>110</v>
      </c>
      <c r="D70" s="203"/>
      <c r="E70" s="203"/>
      <c r="F70" s="138" t="s">
        <v>25</v>
      </c>
      <c r="G70" s="139"/>
      <c r="H70" s="139"/>
      <c r="I70" s="139">
        <f>'01 01 Pol'!G1043</f>
        <v>0</v>
      </c>
      <c r="J70" s="136" t="str">
        <f>IF(I86=0,"",I70/I86*100)</f>
        <v/>
      </c>
    </row>
    <row r="71" spans="1:10" ht="25.5" customHeight="1" x14ac:dyDescent="0.2">
      <c r="A71" s="128"/>
      <c r="B71" s="133" t="s">
        <v>111</v>
      </c>
      <c r="C71" s="202" t="s">
        <v>112</v>
      </c>
      <c r="D71" s="203"/>
      <c r="E71" s="203"/>
      <c r="F71" s="138" t="s">
        <v>25</v>
      </c>
      <c r="G71" s="139"/>
      <c r="H71" s="139"/>
      <c r="I71" s="139">
        <f>'01 01 Pol'!G1065</f>
        <v>0</v>
      </c>
      <c r="J71" s="136" t="str">
        <f>IF(I86=0,"",I71/I86*100)</f>
        <v/>
      </c>
    </row>
    <row r="72" spans="1:10" ht="25.5" customHeight="1" x14ac:dyDescent="0.2">
      <c r="A72" s="128"/>
      <c r="B72" s="133" t="s">
        <v>113</v>
      </c>
      <c r="C72" s="202" t="s">
        <v>114</v>
      </c>
      <c r="D72" s="203"/>
      <c r="E72" s="203"/>
      <c r="F72" s="138" t="s">
        <v>25</v>
      </c>
      <c r="G72" s="139"/>
      <c r="H72" s="139"/>
      <c r="I72" s="139">
        <f>'01 01 Pol'!G1156</f>
        <v>0</v>
      </c>
      <c r="J72" s="136" t="str">
        <f>IF(I86=0,"",I72/I86*100)</f>
        <v/>
      </c>
    </row>
    <row r="73" spans="1:10" ht="25.5" customHeight="1" x14ac:dyDescent="0.2">
      <c r="A73" s="128"/>
      <c r="B73" s="133" t="s">
        <v>115</v>
      </c>
      <c r="C73" s="202" t="s">
        <v>116</v>
      </c>
      <c r="D73" s="203"/>
      <c r="E73" s="203"/>
      <c r="F73" s="138" t="s">
        <v>25</v>
      </c>
      <c r="G73" s="139"/>
      <c r="H73" s="139"/>
      <c r="I73" s="139">
        <f>'01 01 Pol'!G1163</f>
        <v>0</v>
      </c>
      <c r="J73" s="136" t="str">
        <f>IF(I86=0,"",I73/I86*100)</f>
        <v/>
      </c>
    </row>
    <row r="74" spans="1:10" ht="25.5" customHeight="1" x14ac:dyDescent="0.2">
      <c r="A74" s="128"/>
      <c r="B74" s="133" t="s">
        <v>117</v>
      </c>
      <c r="C74" s="202" t="s">
        <v>118</v>
      </c>
      <c r="D74" s="203"/>
      <c r="E74" s="203"/>
      <c r="F74" s="138" t="s">
        <v>25</v>
      </c>
      <c r="G74" s="139"/>
      <c r="H74" s="139"/>
      <c r="I74" s="139">
        <f>'01 01 Pol'!G1173</f>
        <v>0</v>
      </c>
      <c r="J74" s="136" t="str">
        <f>IF(I86=0,"",I74/I86*100)</f>
        <v/>
      </c>
    </row>
    <row r="75" spans="1:10" ht="25.5" customHeight="1" x14ac:dyDescent="0.2">
      <c r="A75" s="128"/>
      <c r="B75" s="133" t="s">
        <v>119</v>
      </c>
      <c r="C75" s="202" t="s">
        <v>120</v>
      </c>
      <c r="D75" s="203"/>
      <c r="E75" s="203"/>
      <c r="F75" s="138" t="s">
        <v>25</v>
      </c>
      <c r="G75" s="139"/>
      <c r="H75" s="139"/>
      <c r="I75" s="139">
        <f>'01 01 Pol'!G1178</f>
        <v>0</v>
      </c>
      <c r="J75" s="136" t="str">
        <f>IF(I86=0,"",I75/I86*100)</f>
        <v/>
      </c>
    </row>
    <row r="76" spans="1:10" ht="25.5" customHeight="1" x14ac:dyDescent="0.2">
      <c r="A76" s="128"/>
      <c r="B76" s="133" t="s">
        <v>121</v>
      </c>
      <c r="C76" s="202" t="s">
        <v>122</v>
      </c>
      <c r="D76" s="203"/>
      <c r="E76" s="203"/>
      <c r="F76" s="138" t="s">
        <v>25</v>
      </c>
      <c r="G76" s="139"/>
      <c r="H76" s="139"/>
      <c r="I76" s="139">
        <f>'01 01 Pol'!G1265</f>
        <v>0</v>
      </c>
      <c r="J76" s="136" t="str">
        <f>IF(I86=0,"",I76/I86*100)</f>
        <v/>
      </c>
    </row>
    <row r="77" spans="1:10" ht="25.5" customHeight="1" x14ac:dyDescent="0.2">
      <c r="A77" s="128"/>
      <c r="B77" s="133" t="s">
        <v>123</v>
      </c>
      <c r="C77" s="202" t="s">
        <v>124</v>
      </c>
      <c r="D77" s="203"/>
      <c r="E77" s="203"/>
      <c r="F77" s="138" t="s">
        <v>25</v>
      </c>
      <c r="G77" s="139"/>
      <c r="H77" s="139"/>
      <c r="I77" s="139">
        <f>'01 01 Pol'!G1267</f>
        <v>0</v>
      </c>
      <c r="J77" s="136" t="str">
        <f>IF(I86=0,"",I77/I86*100)</f>
        <v/>
      </c>
    </row>
    <row r="78" spans="1:10" ht="25.5" customHeight="1" x14ac:dyDescent="0.2">
      <c r="A78" s="128"/>
      <c r="B78" s="133" t="s">
        <v>125</v>
      </c>
      <c r="C78" s="202" t="s">
        <v>126</v>
      </c>
      <c r="D78" s="203"/>
      <c r="E78" s="203"/>
      <c r="F78" s="138" t="s">
        <v>25</v>
      </c>
      <c r="G78" s="139"/>
      <c r="H78" s="139"/>
      <c r="I78" s="139">
        <f>'01 01 Pol'!G1271</f>
        <v>0</v>
      </c>
      <c r="J78" s="136" t="str">
        <f>IF(I86=0,"",I78/I86*100)</f>
        <v/>
      </c>
    </row>
    <row r="79" spans="1:10" ht="25.5" customHeight="1" x14ac:dyDescent="0.2">
      <c r="A79" s="128"/>
      <c r="B79" s="133" t="s">
        <v>127</v>
      </c>
      <c r="C79" s="202" t="s">
        <v>128</v>
      </c>
      <c r="D79" s="203"/>
      <c r="E79" s="203"/>
      <c r="F79" s="138" t="s">
        <v>25</v>
      </c>
      <c r="G79" s="139"/>
      <c r="H79" s="139"/>
      <c r="I79" s="139">
        <f>'01 01 Pol'!G1278</f>
        <v>0</v>
      </c>
      <c r="J79" s="136" t="str">
        <f>IF(I86=0,"",I79/I86*100)</f>
        <v/>
      </c>
    </row>
    <row r="80" spans="1:10" ht="25.5" customHeight="1" x14ac:dyDescent="0.2">
      <c r="A80" s="128"/>
      <c r="B80" s="133" t="s">
        <v>129</v>
      </c>
      <c r="C80" s="202" t="s">
        <v>130</v>
      </c>
      <c r="D80" s="203"/>
      <c r="E80" s="203"/>
      <c r="F80" s="138" t="s">
        <v>26</v>
      </c>
      <c r="G80" s="139"/>
      <c r="H80" s="139"/>
      <c r="I80" s="139">
        <f>'01 01 Pol'!G1280</f>
        <v>0</v>
      </c>
      <c r="J80" s="136" t="str">
        <f>IF(I86=0,"",I80/I86*100)</f>
        <v/>
      </c>
    </row>
    <row r="81" spans="1:10" ht="25.5" customHeight="1" x14ac:dyDescent="0.2">
      <c r="A81" s="128"/>
      <c r="B81" s="133" t="s">
        <v>131</v>
      </c>
      <c r="C81" s="202" t="s">
        <v>132</v>
      </c>
      <c r="D81" s="203"/>
      <c r="E81" s="203"/>
      <c r="F81" s="138" t="s">
        <v>26</v>
      </c>
      <c r="G81" s="139"/>
      <c r="H81" s="139"/>
      <c r="I81" s="139">
        <f>'01 01 Pol'!G1282</f>
        <v>0</v>
      </c>
      <c r="J81" s="136" t="str">
        <f>IF(I86=0,"",I81/I86*100)</f>
        <v/>
      </c>
    </row>
    <row r="82" spans="1:10" ht="25.5" customHeight="1" x14ac:dyDescent="0.2">
      <c r="A82" s="128"/>
      <c r="B82" s="133" t="s">
        <v>133</v>
      </c>
      <c r="C82" s="202" t="s">
        <v>134</v>
      </c>
      <c r="D82" s="203"/>
      <c r="E82" s="203"/>
      <c r="F82" s="138" t="s">
        <v>26</v>
      </c>
      <c r="G82" s="139"/>
      <c r="H82" s="139"/>
      <c r="I82" s="139">
        <f>'01 01 Pol'!G1284</f>
        <v>0</v>
      </c>
      <c r="J82" s="136" t="str">
        <f>IF(I86=0,"",I82/I86*100)</f>
        <v/>
      </c>
    </row>
    <row r="83" spans="1:10" ht="25.5" customHeight="1" x14ac:dyDescent="0.2">
      <c r="A83" s="128"/>
      <c r="B83" s="133" t="s">
        <v>135</v>
      </c>
      <c r="C83" s="202" t="s">
        <v>136</v>
      </c>
      <c r="D83" s="203"/>
      <c r="E83" s="203"/>
      <c r="F83" s="138" t="s">
        <v>137</v>
      </c>
      <c r="G83" s="139"/>
      <c r="H83" s="139"/>
      <c r="I83" s="139">
        <f>'01 01 Pol'!G1286</f>
        <v>0</v>
      </c>
      <c r="J83" s="136" t="str">
        <f>IF(I86=0,"",I83/I86*100)</f>
        <v/>
      </c>
    </row>
    <row r="84" spans="1:10" ht="25.5" customHeight="1" x14ac:dyDescent="0.2">
      <c r="A84" s="128"/>
      <c r="B84" s="133" t="s">
        <v>138</v>
      </c>
      <c r="C84" s="202" t="s">
        <v>27</v>
      </c>
      <c r="D84" s="203"/>
      <c r="E84" s="203"/>
      <c r="F84" s="138" t="s">
        <v>138</v>
      </c>
      <c r="G84" s="139"/>
      <c r="H84" s="139"/>
      <c r="I84" s="139">
        <f>'01 01 Pol'!G1297</f>
        <v>0</v>
      </c>
      <c r="J84" s="136" t="str">
        <f>IF(I86=0,"",I84/I86*100)</f>
        <v/>
      </c>
    </row>
    <row r="85" spans="1:10" ht="25.5" customHeight="1" x14ac:dyDescent="0.2">
      <c r="A85" s="128"/>
      <c r="B85" s="133" t="s">
        <v>139</v>
      </c>
      <c r="C85" s="202" t="s">
        <v>28</v>
      </c>
      <c r="D85" s="203"/>
      <c r="E85" s="203"/>
      <c r="F85" s="138" t="s">
        <v>139</v>
      </c>
      <c r="G85" s="139"/>
      <c r="H85" s="139"/>
      <c r="I85" s="139">
        <f>'01 01 Pol'!G1300</f>
        <v>0</v>
      </c>
      <c r="J85" s="136" t="str">
        <f>IF(I86=0,"",I85/I86*100)</f>
        <v/>
      </c>
    </row>
    <row r="86" spans="1:10" ht="25.5" customHeight="1" x14ac:dyDescent="0.2">
      <c r="A86" s="129"/>
      <c r="B86" s="134" t="s">
        <v>1</v>
      </c>
      <c r="C86" s="134"/>
      <c r="D86" s="135"/>
      <c r="E86" s="135"/>
      <c r="F86" s="140"/>
      <c r="G86" s="141"/>
      <c r="H86" s="141"/>
      <c r="I86" s="141">
        <f>SUM(I49:I85)</f>
        <v>0</v>
      </c>
      <c r="J86" s="137">
        <f>SUM(J49:J85)</f>
        <v>0</v>
      </c>
    </row>
    <row r="87" spans="1:10" x14ac:dyDescent="0.2">
      <c r="F87" s="93"/>
      <c r="G87" s="92"/>
      <c r="H87" s="93"/>
      <c r="I87" s="92"/>
      <c r="J87" s="94"/>
    </row>
    <row r="88" spans="1:10" x14ac:dyDescent="0.2">
      <c r="F88" s="93"/>
      <c r="G88" s="92"/>
      <c r="H88" s="93"/>
      <c r="I88" s="92"/>
      <c r="J88" s="94"/>
    </row>
    <row r="89" spans="1:10" x14ac:dyDescent="0.2">
      <c r="F89" s="93"/>
      <c r="G89" s="92"/>
      <c r="H89" s="93"/>
      <c r="I89" s="92"/>
      <c r="J89" s="94"/>
    </row>
  </sheetData>
  <sheetProtection password="918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5:E85"/>
    <mergeCell ref="C80:E80"/>
    <mergeCell ref="C81:E81"/>
    <mergeCell ref="C82:E82"/>
    <mergeCell ref="C83:E83"/>
    <mergeCell ref="C84:E8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74" t="s">
        <v>7</v>
      </c>
      <c r="B2" s="73"/>
      <c r="C2" s="247"/>
      <c r="D2" s="247"/>
      <c r="E2" s="247"/>
      <c r="F2" s="247"/>
      <c r="G2" s="248"/>
    </row>
    <row r="3" spans="1:7" ht="24.95" customHeight="1" x14ac:dyDescent="0.2">
      <c r="A3" s="74" t="s">
        <v>8</v>
      </c>
      <c r="B3" s="73"/>
      <c r="C3" s="247"/>
      <c r="D3" s="247"/>
      <c r="E3" s="247"/>
      <c r="F3" s="247"/>
      <c r="G3" s="248"/>
    </row>
    <row r="4" spans="1:7" ht="24.95" customHeight="1" x14ac:dyDescent="0.2">
      <c r="A4" s="74" t="s">
        <v>9</v>
      </c>
      <c r="B4" s="73"/>
      <c r="C4" s="247"/>
      <c r="D4" s="247"/>
      <c r="E4" s="247"/>
      <c r="F4" s="247"/>
      <c r="G4" s="248"/>
    </row>
    <row r="5" spans="1:7" x14ac:dyDescent="0.2">
      <c r="B5" s="6"/>
      <c r="C5" s="7"/>
      <c r="D5" s="8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outlinePr summaryBelow="0"/>
  </sheetPr>
  <dimension ref="A1:BH5000"/>
  <sheetViews>
    <sheetView tabSelected="1" workbookViewId="0">
      <pane ySplit="7" topLeftCell="A1286" activePane="bottomLeft" state="frozen"/>
      <selection pane="bottomLeft" activeCell="A1286" sqref="A1286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140</v>
      </c>
      <c r="B1" s="251"/>
      <c r="C1" s="251"/>
      <c r="D1" s="251"/>
      <c r="E1" s="251"/>
      <c r="F1" s="251"/>
      <c r="G1" s="251"/>
      <c r="AG1" t="s">
        <v>141</v>
      </c>
    </row>
    <row r="2" spans="1:60" ht="24.95" customHeight="1" x14ac:dyDescent="0.2">
      <c r="A2" s="144" t="s">
        <v>7</v>
      </c>
      <c r="B2" s="73" t="s">
        <v>49</v>
      </c>
      <c r="C2" s="252" t="s">
        <v>50</v>
      </c>
      <c r="D2" s="253"/>
      <c r="E2" s="253"/>
      <c r="F2" s="253"/>
      <c r="G2" s="254"/>
      <c r="AG2" t="s">
        <v>142</v>
      </c>
    </row>
    <row r="3" spans="1:60" ht="24.95" customHeight="1" x14ac:dyDescent="0.2">
      <c r="A3" s="144" t="s">
        <v>8</v>
      </c>
      <c r="B3" s="73" t="s">
        <v>43</v>
      </c>
      <c r="C3" s="252" t="s">
        <v>45</v>
      </c>
      <c r="D3" s="253"/>
      <c r="E3" s="253"/>
      <c r="F3" s="253"/>
      <c r="G3" s="254"/>
      <c r="AC3" s="91" t="s">
        <v>142</v>
      </c>
      <c r="AG3" t="s">
        <v>143</v>
      </c>
    </row>
    <row r="4" spans="1:60" ht="24.95" customHeight="1" x14ac:dyDescent="0.2">
      <c r="A4" s="145" t="s">
        <v>9</v>
      </c>
      <c r="B4" s="146" t="s">
        <v>43</v>
      </c>
      <c r="C4" s="255" t="s">
        <v>44</v>
      </c>
      <c r="D4" s="256"/>
      <c r="E4" s="256"/>
      <c r="F4" s="256"/>
      <c r="G4" s="257"/>
      <c r="AG4" t="s">
        <v>144</v>
      </c>
    </row>
    <row r="5" spans="1:60" x14ac:dyDescent="0.2">
      <c r="D5" s="143"/>
    </row>
    <row r="6" spans="1:60" ht="38.25" x14ac:dyDescent="0.2">
      <c r="A6" s="148" t="s">
        <v>145</v>
      </c>
      <c r="B6" s="150" t="s">
        <v>146</v>
      </c>
      <c r="C6" s="150" t="s">
        <v>147</v>
      </c>
      <c r="D6" s="149" t="s">
        <v>148</v>
      </c>
      <c r="E6" s="148" t="s">
        <v>149</v>
      </c>
      <c r="F6" s="147" t="s">
        <v>150</v>
      </c>
      <c r="G6" s="148" t="s">
        <v>29</v>
      </c>
      <c r="H6" s="151" t="s">
        <v>30</v>
      </c>
      <c r="I6" s="151" t="s">
        <v>151</v>
      </c>
      <c r="J6" s="151" t="s">
        <v>31</v>
      </c>
      <c r="K6" s="151" t="s">
        <v>152</v>
      </c>
      <c r="L6" s="151" t="s">
        <v>153</v>
      </c>
      <c r="M6" s="151" t="s">
        <v>154</v>
      </c>
      <c r="N6" s="151" t="s">
        <v>155</v>
      </c>
      <c r="O6" s="151" t="s">
        <v>156</v>
      </c>
      <c r="P6" s="151" t="s">
        <v>157</v>
      </c>
      <c r="Q6" s="151" t="s">
        <v>158</v>
      </c>
      <c r="R6" s="151" t="s">
        <v>159</v>
      </c>
      <c r="S6" s="151" t="s">
        <v>160</v>
      </c>
      <c r="T6" s="151" t="s">
        <v>161</v>
      </c>
      <c r="U6" s="151" t="s">
        <v>162</v>
      </c>
      <c r="V6" s="151" t="s">
        <v>163</v>
      </c>
      <c r="W6" s="151" t="s">
        <v>164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9" t="s">
        <v>165</v>
      </c>
      <c r="B8" s="170" t="s">
        <v>67</v>
      </c>
      <c r="C8" s="191" t="s">
        <v>68</v>
      </c>
      <c r="D8" s="171"/>
      <c r="E8" s="172"/>
      <c r="F8" s="173"/>
      <c r="G8" s="173">
        <f>SUMIF(AG9:AG126,"&lt;&gt;NOR",G9:G126)</f>
        <v>0</v>
      </c>
      <c r="H8" s="173"/>
      <c r="I8" s="173">
        <f>SUM(I9:I126)</f>
        <v>0</v>
      </c>
      <c r="J8" s="173"/>
      <c r="K8" s="173">
        <f>SUM(K9:K126)</f>
        <v>0</v>
      </c>
      <c r="L8" s="173"/>
      <c r="M8" s="173">
        <f>SUM(M9:M126)</f>
        <v>0</v>
      </c>
      <c r="N8" s="173"/>
      <c r="O8" s="173">
        <f>SUM(O9:O126)</f>
        <v>27.619999999999997</v>
      </c>
      <c r="P8" s="173"/>
      <c r="Q8" s="173">
        <f>SUM(Q9:Q126)</f>
        <v>65.009999999999991</v>
      </c>
      <c r="R8" s="173"/>
      <c r="S8" s="173"/>
      <c r="T8" s="174"/>
      <c r="U8" s="168"/>
      <c r="V8" s="168">
        <f>SUM(V9:V126)</f>
        <v>736.96000000000015</v>
      </c>
      <c r="W8" s="168"/>
      <c r="AG8" t="s">
        <v>166</v>
      </c>
    </row>
    <row r="9" spans="1:60" outlineLevel="1" x14ac:dyDescent="0.2">
      <c r="A9" s="182">
        <v>1</v>
      </c>
      <c r="B9" s="183" t="s">
        <v>167</v>
      </c>
      <c r="C9" s="192" t="s">
        <v>168</v>
      </c>
      <c r="D9" s="184" t="s">
        <v>169</v>
      </c>
      <c r="E9" s="185">
        <v>1</v>
      </c>
      <c r="F9" s="186"/>
      <c r="G9" s="187">
        <f>ROUND(E9*F9,2)</f>
        <v>0</v>
      </c>
      <c r="H9" s="186"/>
      <c r="I9" s="187">
        <f>ROUND(E9*H9,2)</f>
        <v>0</v>
      </c>
      <c r="J9" s="186"/>
      <c r="K9" s="187">
        <f>ROUND(E9*J9,2)</f>
        <v>0</v>
      </c>
      <c r="L9" s="187">
        <v>21</v>
      </c>
      <c r="M9" s="187">
        <f>G9*(1+L9/100)</f>
        <v>0</v>
      </c>
      <c r="N9" s="187">
        <v>0</v>
      </c>
      <c r="O9" s="187">
        <f>ROUND(E9*N9,2)</f>
        <v>0</v>
      </c>
      <c r="P9" s="187">
        <v>0</v>
      </c>
      <c r="Q9" s="187">
        <f>ROUND(E9*P9,2)</f>
        <v>0</v>
      </c>
      <c r="R9" s="187"/>
      <c r="S9" s="187" t="s">
        <v>170</v>
      </c>
      <c r="T9" s="188" t="s">
        <v>171</v>
      </c>
      <c r="U9" s="161">
        <v>0</v>
      </c>
      <c r="V9" s="161">
        <f>ROUND(E9*U9,2)</f>
        <v>0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172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82">
        <v>2</v>
      </c>
      <c r="B10" s="183" t="s">
        <v>173</v>
      </c>
      <c r="C10" s="192" t="s">
        <v>174</v>
      </c>
      <c r="D10" s="184" t="s">
        <v>175</v>
      </c>
      <c r="E10" s="185">
        <v>8</v>
      </c>
      <c r="F10" s="186"/>
      <c r="G10" s="187">
        <f>ROUND(E10*F10,2)</f>
        <v>0</v>
      </c>
      <c r="H10" s="186"/>
      <c r="I10" s="187">
        <f>ROUND(E10*H10,2)</f>
        <v>0</v>
      </c>
      <c r="J10" s="186"/>
      <c r="K10" s="187">
        <f>ROUND(E10*J10,2)</f>
        <v>0</v>
      </c>
      <c r="L10" s="187">
        <v>21</v>
      </c>
      <c r="M10" s="187">
        <f>G10*(1+L10/100)</f>
        <v>0</v>
      </c>
      <c r="N10" s="187">
        <v>0</v>
      </c>
      <c r="O10" s="187">
        <f>ROUND(E10*N10,2)</f>
        <v>0</v>
      </c>
      <c r="P10" s="187">
        <v>0</v>
      </c>
      <c r="Q10" s="187">
        <f>ROUND(E10*P10,2)</f>
        <v>0</v>
      </c>
      <c r="R10" s="187"/>
      <c r="S10" s="187" t="s">
        <v>170</v>
      </c>
      <c r="T10" s="188" t="s">
        <v>171</v>
      </c>
      <c r="U10" s="161">
        <v>0</v>
      </c>
      <c r="V10" s="161">
        <f>ROUND(E10*U10,2)</f>
        <v>0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172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82">
        <v>3</v>
      </c>
      <c r="B11" s="183" t="s">
        <v>176</v>
      </c>
      <c r="C11" s="192" t="s">
        <v>177</v>
      </c>
      <c r="D11" s="184" t="s">
        <v>178</v>
      </c>
      <c r="E11" s="185">
        <v>19</v>
      </c>
      <c r="F11" s="186"/>
      <c r="G11" s="187">
        <f>ROUND(E11*F11,2)</f>
        <v>0</v>
      </c>
      <c r="H11" s="186"/>
      <c r="I11" s="187">
        <f>ROUND(E11*H11,2)</f>
        <v>0</v>
      </c>
      <c r="J11" s="186"/>
      <c r="K11" s="187">
        <f>ROUND(E11*J11,2)</f>
        <v>0</v>
      </c>
      <c r="L11" s="187">
        <v>21</v>
      </c>
      <c r="M11" s="187">
        <f>G11*(1+L11/100)</f>
        <v>0</v>
      </c>
      <c r="N11" s="187">
        <v>0</v>
      </c>
      <c r="O11" s="187">
        <f>ROUND(E11*N11,2)</f>
        <v>0</v>
      </c>
      <c r="P11" s="187">
        <v>0</v>
      </c>
      <c r="Q11" s="187">
        <f>ROUND(E11*P11,2)</f>
        <v>0</v>
      </c>
      <c r="R11" s="187"/>
      <c r="S11" s="187" t="s">
        <v>170</v>
      </c>
      <c r="T11" s="188" t="s">
        <v>179</v>
      </c>
      <c r="U11" s="161">
        <v>0.14200000000000002</v>
      </c>
      <c r="V11" s="161">
        <f>ROUND(E11*U11,2)</f>
        <v>2.7</v>
      </c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172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5">
        <v>4</v>
      </c>
      <c r="B12" s="176" t="s">
        <v>180</v>
      </c>
      <c r="C12" s="193" t="s">
        <v>181</v>
      </c>
      <c r="D12" s="177" t="s">
        <v>182</v>
      </c>
      <c r="E12" s="178">
        <v>8.3400000000000016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80">
        <v>0</v>
      </c>
      <c r="O12" s="180">
        <f>ROUND(E12*N12,2)</f>
        <v>0</v>
      </c>
      <c r="P12" s="180">
        <v>0</v>
      </c>
      <c r="Q12" s="180">
        <f>ROUND(E12*P12,2)</f>
        <v>0</v>
      </c>
      <c r="R12" s="180"/>
      <c r="S12" s="180" t="s">
        <v>170</v>
      </c>
      <c r="T12" s="181" t="s">
        <v>179</v>
      </c>
      <c r="U12" s="161">
        <v>0.12300000000000001</v>
      </c>
      <c r="V12" s="161">
        <f>ROUND(E12*U12,2)</f>
        <v>1.03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172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194" t="s">
        <v>183</v>
      </c>
      <c r="D13" s="162"/>
      <c r="E13" s="163">
        <v>8.3400000000000016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184</v>
      </c>
      <c r="AH13" s="152">
        <v>0</v>
      </c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5">
        <v>5</v>
      </c>
      <c r="B14" s="176" t="s">
        <v>185</v>
      </c>
      <c r="C14" s="193" t="s">
        <v>186</v>
      </c>
      <c r="D14" s="177" t="s">
        <v>187</v>
      </c>
      <c r="E14" s="178">
        <v>13.7826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80">
        <v>0</v>
      </c>
      <c r="O14" s="180">
        <f>ROUND(E14*N14,2)</f>
        <v>0</v>
      </c>
      <c r="P14" s="180">
        <v>2.2000000000000002</v>
      </c>
      <c r="Q14" s="180">
        <f>ROUND(E14*P14,2)</f>
        <v>30.32</v>
      </c>
      <c r="R14" s="180"/>
      <c r="S14" s="180" t="s">
        <v>170</v>
      </c>
      <c r="T14" s="181" t="s">
        <v>179</v>
      </c>
      <c r="U14" s="161">
        <v>5.8670000000000009</v>
      </c>
      <c r="V14" s="161">
        <f>ROUND(E14*U14,2)</f>
        <v>80.86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172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9"/>
      <c r="B15" s="160"/>
      <c r="C15" s="194" t="s">
        <v>188</v>
      </c>
      <c r="D15" s="162"/>
      <c r="E15" s="163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184</v>
      </c>
      <c r="AH15" s="152">
        <v>0</v>
      </c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194" t="s">
        <v>189</v>
      </c>
      <c r="D16" s="162"/>
      <c r="E16" s="163">
        <v>13.7826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184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5">
        <v>6</v>
      </c>
      <c r="B17" s="176" t="s">
        <v>190</v>
      </c>
      <c r="C17" s="193" t="s">
        <v>191</v>
      </c>
      <c r="D17" s="177" t="s">
        <v>182</v>
      </c>
      <c r="E17" s="178">
        <v>190.25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80">
        <v>0</v>
      </c>
      <c r="O17" s="180">
        <f>ROUND(E17*N17,2)</f>
        <v>0</v>
      </c>
      <c r="P17" s="180">
        <v>0</v>
      </c>
      <c r="Q17" s="180">
        <f>ROUND(E17*P17,2)</f>
        <v>0</v>
      </c>
      <c r="R17" s="180" t="s">
        <v>192</v>
      </c>
      <c r="S17" s="180" t="s">
        <v>193</v>
      </c>
      <c r="T17" s="181" t="s">
        <v>194</v>
      </c>
      <c r="U17" s="161">
        <v>5.5E-2</v>
      </c>
      <c r="V17" s="161">
        <f>ROUND(E17*U17,2)</f>
        <v>10.46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172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9"/>
      <c r="B18" s="160"/>
      <c r="C18" s="249" t="s">
        <v>195</v>
      </c>
      <c r="D18" s="250"/>
      <c r="E18" s="250"/>
      <c r="F18" s="250"/>
      <c r="G18" s="250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196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194" t="s">
        <v>197</v>
      </c>
      <c r="D19" s="162"/>
      <c r="E19" s="163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184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9"/>
      <c r="B20" s="160"/>
      <c r="C20" s="194" t="s">
        <v>198</v>
      </c>
      <c r="D20" s="162"/>
      <c r="E20" s="163">
        <v>46.63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184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9"/>
      <c r="B21" s="160"/>
      <c r="C21" s="194" t="s">
        <v>199</v>
      </c>
      <c r="D21" s="162"/>
      <c r="E21" s="163">
        <v>12.365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184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194" t="s">
        <v>200</v>
      </c>
      <c r="D22" s="162"/>
      <c r="E22" s="163">
        <v>17.255000000000003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184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9"/>
      <c r="B23" s="160"/>
      <c r="C23" s="195" t="s">
        <v>201</v>
      </c>
      <c r="D23" s="164"/>
      <c r="E23" s="165">
        <v>76.25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184</v>
      </c>
      <c r="AH23" s="152">
        <v>1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9"/>
      <c r="B24" s="160"/>
      <c r="C24" s="194" t="s">
        <v>202</v>
      </c>
      <c r="D24" s="162"/>
      <c r="E24" s="163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184</v>
      </c>
      <c r="AH24" s="152">
        <v>0</v>
      </c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9"/>
      <c r="B25" s="160"/>
      <c r="C25" s="194" t="s">
        <v>203</v>
      </c>
      <c r="D25" s="162"/>
      <c r="E25" s="163">
        <v>114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184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9"/>
      <c r="B26" s="160"/>
      <c r="C26" s="195" t="s">
        <v>201</v>
      </c>
      <c r="D26" s="164"/>
      <c r="E26" s="165">
        <v>114</v>
      </c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184</v>
      </c>
      <c r="AH26" s="152">
        <v>1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75">
        <v>7</v>
      </c>
      <c r="B27" s="176" t="s">
        <v>204</v>
      </c>
      <c r="C27" s="193" t="s">
        <v>205</v>
      </c>
      <c r="D27" s="177" t="s">
        <v>178</v>
      </c>
      <c r="E27" s="178">
        <v>105.1075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80">
        <v>0</v>
      </c>
      <c r="O27" s="180">
        <f>ROUND(E27*N27,2)</f>
        <v>0</v>
      </c>
      <c r="P27" s="180">
        <v>0.33</v>
      </c>
      <c r="Q27" s="180">
        <f>ROUND(E27*P27,2)</f>
        <v>34.69</v>
      </c>
      <c r="R27" s="180" t="s">
        <v>192</v>
      </c>
      <c r="S27" s="180" t="s">
        <v>193</v>
      </c>
      <c r="T27" s="181" t="s">
        <v>194</v>
      </c>
      <c r="U27" s="161">
        <v>0.625</v>
      </c>
      <c r="V27" s="161">
        <f>ROUND(E27*U27,2)</f>
        <v>65.69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172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9"/>
      <c r="B28" s="160"/>
      <c r="C28" s="194" t="s">
        <v>197</v>
      </c>
      <c r="D28" s="162"/>
      <c r="E28" s="163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184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9"/>
      <c r="B29" s="160"/>
      <c r="C29" s="194" t="s">
        <v>206</v>
      </c>
      <c r="D29" s="162"/>
      <c r="E29" s="163">
        <v>51.771000000000001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184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194" t="s">
        <v>207</v>
      </c>
      <c r="D30" s="162"/>
      <c r="E30" s="163">
        <v>13.381500000000001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184</v>
      </c>
      <c r="AH30" s="152">
        <v>0</v>
      </c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9"/>
      <c r="B31" s="160"/>
      <c r="C31" s="194" t="s">
        <v>208</v>
      </c>
      <c r="D31" s="162"/>
      <c r="E31" s="163">
        <v>17.155000000000001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184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9"/>
      <c r="B32" s="160"/>
      <c r="C32" s="195" t="s">
        <v>201</v>
      </c>
      <c r="D32" s="164"/>
      <c r="E32" s="165">
        <v>82.307500000000005</v>
      </c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184</v>
      </c>
      <c r="AH32" s="152">
        <v>1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194" t="s">
        <v>202</v>
      </c>
      <c r="D33" s="162"/>
      <c r="E33" s="163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184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9"/>
      <c r="B34" s="160"/>
      <c r="C34" s="194" t="s">
        <v>209</v>
      </c>
      <c r="D34" s="162"/>
      <c r="E34" s="163">
        <v>22.8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184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95" t="s">
        <v>201</v>
      </c>
      <c r="D35" s="164"/>
      <c r="E35" s="165">
        <v>22.8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184</v>
      </c>
      <c r="AH35" s="152">
        <v>1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5">
        <v>8</v>
      </c>
      <c r="B36" s="176" t="s">
        <v>210</v>
      </c>
      <c r="C36" s="193" t="s">
        <v>211</v>
      </c>
      <c r="D36" s="177" t="s">
        <v>178</v>
      </c>
      <c r="E36" s="178">
        <v>67.371000000000009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80">
        <v>0</v>
      </c>
      <c r="O36" s="180">
        <f>ROUND(E36*N36,2)</f>
        <v>0</v>
      </c>
      <c r="P36" s="180">
        <v>0</v>
      </c>
      <c r="Q36" s="180">
        <f>ROUND(E36*P36,2)</f>
        <v>0</v>
      </c>
      <c r="R36" s="180"/>
      <c r="S36" s="180" t="s">
        <v>170</v>
      </c>
      <c r="T36" s="181" t="s">
        <v>171</v>
      </c>
      <c r="U36" s="161">
        <v>0</v>
      </c>
      <c r="V36" s="161">
        <f>ROUND(E36*U36,2)</f>
        <v>0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172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9"/>
      <c r="B37" s="160"/>
      <c r="C37" s="194" t="s">
        <v>197</v>
      </c>
      <c r="D37" s="162"/>
      <c r="E37" s="163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184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9"/>
      <c r="B38" s="160"/>
      <c r="C38" s="194" t="s">
        <v>206</v>
      </c>
      <c r="D38" s="162"/>
      <c r="E38" s="163">
        <v>51.771000000000001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184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9"/>
      <c r="B39" s="160"/>
      <c r="C39" s="194" t="s">
        <v>202</v>
      </c>
      <c r="D39" s="162"/>
      <c r="E39" s="163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184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9"/>
      <c r="B40" s="160"/>
      <c r="C40" s="194" t="s">
        <v>212</v>
      </c>
      <c r="D40" s="162"/>
      <c r="E40" s="163">
        <v>15.600000000000001</v>
      </c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184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75">
        <v>9</v>
      </c>
      <c r="B41" s="176" t="s">
        <v>213</v>
      </c>
      <c r="C41" s="193" t="s">
        <v>214</v>
      </c>
      <c r="D41" s="177" t="s">
        <v>187</v>
      </c>
      <c r="E41" s="178">
        <v>13.614000000000001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80">
        <v>0</v>
      </c>
      <c r="O41" s="180">
        <f>ROUND(E41*N41,2)</f>
        <v>0</v>
      </c>
      <c r="P41" s="180">
        <v>0</v>
      </c>
      <c r="Q41" s="180">
        <f>ROUND(E41*P41,2)</f>
        <v>0</v>
      </c>
      <c r="R41" s="180" t="s">
        <v>215</v>
      </c>
      <c r="S41" s="180" t="s">
        <v>193</v>
      </c>
      <c r="T41" s="181" t="s">
        <v>194</v>
      </c>
      <c r="U41" s="161">
        <v>9.5200000000000007E-2</v>
      </c>
      <c r="V41" s="161">
        <f>ROUND(E41*U41,2)</f>
        <v>1.3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172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9"/>
      <c r="B42" s="160"/>
      <c r="C42" s="249" t="s">
        <v>216</v>
      </c>
      <c r="D42" s="250"/>
      <c r="E42" s="250"/>
      <c r="F42" s="250"/>
      <c r="G42" s="250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196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89" t="str">
        <f>C42</f>
        <v>nebo lesní půdy, s vodorovným přemístěním na hromady v místě upotřebení nebo na dočasné či trvalé skládky se složením</v>
      </c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9"/>
      <c r="B43" s="160"/>
      <c r="C43" s="194" t="s">
        <v>197</v>
      </c>
      <c r="D43" s="162"/>
      <c r="E43" s="163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184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9"/>
      <c r="B44" s="160"/>
      <c r="C44" s="194" t="s">
        <v>217</v>
      </c>
      <c r="D44" s="162"/>
      <c r="E44" s="163">
        <v>4.5637500000000006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184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9"/>
      <c r="B45" s="160"/>
      <c r="C45" s="194" t="s">
        <v>218</v>
      </c>
      <c r="D45" s="162"/>
      <c r="E45" s="163">
        <v>2.3460000000000001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184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9"/>
      <c r="B46" s="160"/>
      <c r="C46" s="194" t="s">
        <v>219</v>
      </c>
      <c r="D46" s="162"/>
      <c r="E46" s="163">
        <v>4.7242500000000005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184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195" t="s">
        <v>201</v>
      </c>
      <c r="D47" s="164"/>
      <c r="E47" s="165">
        <v>11.634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184</v>
      </c>
      <c r="AH47" s="152">
        <v>1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9"/>
      <c r="B48" s="160"/>
      <c r="C48" s="194" t="s">
        <v>202</v>
      </c>
      <c r="D48" s="162"/>
      <c r="E48" s="163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184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9"/>
      <c r="B49" s="160"/>
      <c r="C49" s="194" t="s">
        <v>220</v>
      </c>
      <c r="D49" s="162"/>
      <c r="E49" s="163">
        <v>1.9800000000000002</v>
      </c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184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9"/>
      <c r="B50" s="160"/>
      <c r="C50" s="195" t="s">
        <v>201</v>
      </c>
      <c r="D50" s="164"/>
      <c r="E50" s="165">
        <v>1.9800000000000002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184</v>
      </c>
      <c r="AH50" s="152">
        <v>1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5">
        <v>10</v>
      </c>
      <c r="B51" s="176" t="s">
        <v>221</v>
      </c>
      <c r="C51" s="193" t="s">
        <v>222</v>
      </c>
      <c r="D51" s="177" t="s">
        <v>187</v>
      </c>
      <c r="E51" s="178">
        <v>34.020000000000003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80">
        <v>0</v>
      </c>
      <c r="O51" s="180">
        <f>ROUND(E51*N51,2)</f>
        <v>0</v>
      </c>
      <c r="P51" s="180">
        <v>0</v>
      </c>
      <c r="Q51" s="180">
        <f>ROUND(E51*P51,2)</f>
        <v>0</v>
      </c>
      <c r="R51" s="180" t="s">
        <v>215</v>
      </c>
      <c r="S51" s="180" t="s">
        <v>193</v>
      </c>
      <c r="T51" s="181" t="s">
        <v>194</v>
      </c>
      <c r="U51" s="161">
        <v>0.49500000000000005</v>
      </c>
      <c r="V51" s="161">
        <f>ROUND(E51*U51,2)</f>
        <v>16.84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172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59"/>
      <c r="B52" s="160"/>
      <c r="C52" s="249" t="s">
        <v>223</v>
      </c>
      <c r="D52" s="250"/>
      <c r="E52" s="250"/>
      <c r="F52" s="250"/>
      <c r="G52" s="250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196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89" t="str">
        <f>C52</f>
        <v>zapažených i nezapažených s urovnáním dna do předepsaného profilu a spádu, s přehozením výkopku na přilehlém terénu na vzdálenost do 3 m od podélné osy rýhy nebo s naložením výkopku na dopravní prostředek.</v>
      </c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9"/>
      <c r="B53" s="160"/>
      <c r="C53" s="194" t="s">
        <v>224</v>
      </c>
      <c r="D53" s="162"/>
      <c r="E53" s="163">
        <v>36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184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9"/>
      <c r="B54" s="160"/>
      <c r="C54" s="194" t="s">
        <v>225</v>
      </c>
      <c r="D54" s="162"/>
      <c r="E54" s="163">
        <v>-1.98</v>
      </c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184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75">
        <v>11</v>
      </c>
      <c r="B55" s="176" t="s">
        <v>226</v>
      </c>
      <c r="C55" s="193" t="s">
        <v>227</v>
      </c>
      <c r="D55" s="177" t="s">
        <v>187</v>
      </c>
      <c r="E55" s="178">
        <v>148.94881000000001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80">
        <v>0</v>
      </c>
      <c r="O55" s="180">
        <f>ROUND(E55*N55,2)</f>
        <v>0</v>
      </c>
      <c r="P55" s="180">
        <v>0</v>
      </c>
      <c r="Q55" s="180">
        <f>ROUND(E55*P55,2)</f>
        <v>0</v>
      </c>
      <c r="R55" s="180" t="s">
        <v>215</v>
      </c>
      <c r="S55" s="180" t="s">
        <v>193</v>
      </c>
      <c r="T55" s="181" t="s">
        <v>194</v>
      </c>
      <c r="U55" s="161">
        <v>0.30000000000000004</v>
      </c>
      <c r="V55" s="161">
        <f>ROUND(E55*U55,2)</f>
        <v>44.68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172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33.75" outlineLevel="1" x14ac:dyDescent="0.2">
      <c r="A56" s="159"/>
      <c r="B56" s="160"/>
      <c r="C56" s="249" t="s">
        <v>228</v>
      </c>
      <c r="D56" s="250"/>
      <c r="E56" s="250"/>
      <c r="F56" s="250"/>
      <c r="G56" s="250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196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89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9"/>
      <c r="B57" s="160"/>
      <c r="C57" s="194" t="s">
        <v>229</v>
      </c>
      <c r="D57" s="162"/>
      <c r="E57" s="163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184</v>
      </c>
      <c r="AH57" s="152">
        <v>0</v>
      </c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9"/>
      <c r="B58" s="160"/>
      <c r="C58" s="196" t="s">
        <v>230</v>
      </c>
      <c r="D58" s="166"/>
      <c r="E58" s="167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184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9"/>
      <c r="B59" s="160"/>
      <c r="C59" s="197" t="s">
        <v>231</v>
      </c>
      <c r="D59" s="166"/>
      <c r="E59" s="167">
        <v>54.359550000000006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184</v>
      </c>
      <c r="AH59" s="152">
        <v>2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9"/>
      <c r="B60" s="160"/>
      <c r="C60" s="197" t="s">
        <v>232</v>
      </c>
      <c r="D60" s="166"/>
      <c r="E60" s="167">
        <v>109.62666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184</v>
      </c>
      <c r="AH60" s="152">
        <v>2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197" t="s">
        <v>233</v>
      </c>
      <c r="D61" s="166"/>
      <c r="E61" s="167">
        <v>33.795000000000002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184</v>
      </c>
      <c r="AH61" s="152">
        <v>2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9"/>
      <c r="B62" s="160"/>
      <c r="C62" s="197" t="s">
        <v>234</v>
      </c>
      <c r="D62" s="166"/>
      <c r="E62" s="167">
        <v>31.495000000000001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184</v>
      </c>
      <c r="AH62" s="152">
        <v>2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9"/>
      <c r="B63" s="160"/>
      <c r="C63" s="197" t="s">
        <v>235</v>
      </c>
      <c r="D63" s="166"/>
      <c r="E63" s="167">
        <v>11.592000000000001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184</v>
      </c>
      <c r="AH63" s="152">
        <v>2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59"/>
      <c r="B64" s="160"/>
      <c r="C64" s="196" t="s">
        <v>236</v>
      </c>
      <c r="D64" s="166"/>
      <c r="E64" s="167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184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9"/>
      <c r="B65" s="160"/>
      <c r="C65" s="194" t="s">
        <v>237</v>
      </c>
      <c r="D65" s="162"/>
      <c r="E65" s="163">
        <v>160.57881</v>
      </c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184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9"/>
      <c r="B66" s="160"/>
      <c r="C66" s="194" t="s">
        <v>238</v>
      </c>
      <c r="D66" s="162"/>
      <c r="E66" s="163">
        <v>-11.629999999999999</v>
      </c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184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75">
        <v>12</v>
      </c>
      <c r="B67" s="176" t="s">
        <v>239</v>
      </c>
      <c r="C67" s="193" t="s">
        <v>240</v>
      </c>
      <c r="D67" s="177" t="s">
        <v>187</v>
      </c>
      <c r="E67" s="178">
        <v>80.289400000000001</v>
      </c>
      <c r="F67" s="179"/>
      <c r="G67" s="180">
        <f>ROUND(E67*F67,2)</f>
        <v>0</v>
      </c>
      <c r="H67" s="179"/>
      <c r="I67" s="180">
        <f>ROUND(E67*H67,2)</f>
        <v>0</v>
      </c>
      <c r="J67" s="179"/>
      <c r="K67" s="180">
        <f>ROUND(E67*J67,2)</f>
        <v>0</v>
      </c>
      <c r="L67" s="180">
        <v>21</v>
      </c>
      <c r="M67" s="180">
        <f>G67*(1+L67/100)</f>
        <v>0</v>
      </c>
      <c r="N67" s="180">
        <v>0</v>
      </c>
      <c r="O67" s="180">
        <f>ROUND(E67*N67,2)</f>
        <v>0</v>
      </c>
      <c r="P67" s="180">
        <v>0</v>
      </c>
      <c r="Q67" s="180">
        <f>ROUND(E67*P67,2)</f>
        <v>0</v>
      </c>
      <c r="R67" s="180" t="s">
        <v>215</v>
      </c>
      <c r="S67" s="180" t="s">
        <v>193</v>
      </c>
      <c r="T67" s="181" t="s">
        <v>194</v>
      </c>
      <c r="U67" s="161">
        <v>4.6550000000000002</v>
      </c>
      <c r="V67" s="161">
        <f>ROUND(E67*U67,2)</f>
        <v>373.75</v>
      </c>
      <c r="W67" s="161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172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9"/>
      <c r="B68" s="160"/>
      <c r="C68" s="249" t="s">
        <v>241</v>
      </c>
      <c r="D68" s="250"/>
      <c r="E68" s="250"/>
      <c r="F68" s="250"/>
      <c r="G68" s="250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196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9"/>
      <c r="B69" s="160"/>
      <c r="C69" s="194" t="s">
        <v>229</v>
      </c>
      <c r="D69" s="162"/>
      <c r="E69" s="163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184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9"/>
      <c r="B70" s="160"/>
      <c r="C70" s="196" t="s">
        <v>230</v>
      </c>
      <c r="D70" s="166"/>
      <c r="E70" s="167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52"/>
      <c r="Y70" s="152"/>
      <c r="Z70" s="152"/>
      <c r="AA70" s="152"/>
      <c r="AB70" s="152"/>
      <c r="AC70" s="152"/>
      <c r="AD70" s="152"/>
      <c r="AE70" s="152"/>
      <c r="AF70" s="152"/>
      <c r="AG70" s="152" t="s">
        <v>184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9"/>
      <c r="B71" s="160"/>
      <c r="C71" s="197" t="s">
        <v>231</v>
      </c>
      <c r="D71" s="166"/>
      <c r="E71" s="167">
        <v>54.359550000000006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184</v>
      </c>
      <c r="AH71" s="152">
        <v>2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197" t="s">
        <v>232</v>
      </c>
      <c r="D72" s="166"/>
      <c r="E72" s="167">
        <v>109.62666</v>
      </c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184</v>
      </c>
      <c r="AH72" s="152">
        <v>2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9"/>
      <c r="B73" s="160"/>
      <c r="C73" s="197" t="s">
        <v>233</v>
      </c>
      <c r="D73" s="166"/>
      <c r="E73" s="167">
        <v>33.795000000000002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184</v>
      </c>
      <c r="AH73" s="152">
        <v>2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9"/>
      <c r="B74" s="160"/>
      <c r="C74" s="197" t="s">
        <v>234</v>
      </c>
      <c r="D74" s="166"/>
      <c r="E74" s="167">
        <v>31.495000000000001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184</v>
      </c>
      <c r="AH74" s="152">
        <v>2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9"/>
      <c r="B75" s="160"/>
      <c r="C75" s="197" t="s">
        <v>235</v>
      </c>
      <c r="D75" s="166"/>
      <c r="E75" s="167">
        <v>11.592000000000001</v>
      </c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184</v>
      </c>
      <c r="AH75" s="152">
        <v>2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9"/>
      <c r="B76" s="160"/>
      <c r="C76" s="196" t="s">
        <v>236</v>
      </c>
      <c r="D76" s="166"/>
      <c r="E76" s="167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184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9"/>
      <c r="B77" s="160"/>
      <c r="C77" s="194" t="s">
        <v>242</v>
      </c>
      <c r="D77" s="162"/>
      <c r="E77" s="163">
        <v>80.289400000000001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 t="s">
        <v>184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22.5" outlineLevel="1" x14ac:dyDescent="0.2">
      <c r="A78" s="175">
        <v>13</v>
      </c>
      <c r="B78" s="176" t="s">
        <v>243</v>
      </c>
      <c r="C78" s="193" t="s">
        <v>244</v>
      </c>
      <c r="D78" s="177" t="s">
        <v>178</v>
      </c>
      <c r="E78" s="178">
        <v>85.18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80">
        <v>9.9000000000000021E-4</v>
      </c>
      <c r="O78" s="180">
        <f>ROUND(E78*N78,2)</f>
        <v>0.08</v>
      </c>
      <c r="P78" s="180">
        <v>0</v>
      </c>
      <c r="Q78" s="180">
        <f>ROUND(E78*P78,2)</f>
        <v>0</v>
      </c>
      <c r="R78" s="180" t="s">
        <v>215</v>
      </c>
      <c r="S78" s="180" t="s">
        <v>193</v>
      </c>
      <c r="T78" s="181" t="s">
        <v>194</v>
      </c>
      <c r="U78" s="161">
        <v>0.23600000000000002</v>
      </c>
      <c r="V78" s="161">
        <f>ROUND(E78*U78,2)</f>
        <v>20.100000000000001</v>
      </c>
      <c r="W78" s="161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172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9"/>
      <c r="B79" s="160"/>
      <c r="C79" s="249" t="s">
        <v>245</v>
      </c>
      <c r="D79" s="250"/>
      <c r="E79" s="250"/>
      <c r="F79" s="250"/>
      <c r="G79" s="250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196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59"/>
      <c r="B80" s="160"/>
      <c r="C80" s="194" t="s">
        <v>229</v>
      </c>
      <c r="D80" s="162"/>
      <c r="E80" s="163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184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9"/>
      <c r="B81" s="160"/>
      <c r="C81" s="194" t="s">
        <v>246</v>
      </c>
      <c r="D81" s="162"/>
      <c r="E81" s="163">
        <v>85.18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184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75">
        <v>14</v>
      </c>
      <c r="B82" s="176" t="s">
        <v>247</v>
      </c>
      <c r="C82" s="193" t="s">
        <v>248</v>
      </c>
      <c r="D82" s="177" t="s">
        <v>178</v>
      </c>
      <c r="E82" s="178">
        <v>85.18</v>
      </c>
      <c r="F82" s="179"/>
      <c r="G82" s="180">
        <f>ROUND(E82*F82,2)</f>
        <v>0</v>
      </c>
      <c r="H82" s="179"/>
      <c r="I82" s="180">
        <f>ROUND(E82*H82,2)</f>
        <v>0</v>
      </c>
      <c r="J82" s="179"/>
      <c r="K82" s="180">
        <f>ROUND(E82*J82,2)</f>
        <v>0</v>
      </c>
      <c r="L82" s="180">
        <v>21</v>
      </c>
      <c r="M82" s="180">
        <f>G82*(1+L82/100)</f>
        <v>0</v>
      </c>
      <c r="N82" s="180">
        <v>0</v>
      </c>
      <c r="O82" s="180">
        <f>ROUND(E82*N82,2)</f>
        <v>0</v>
      </c>
      <c r="P82" s="180">
        <v>0</v>
      </c>
      <c r="Q82" s="180">
        <f>ROUND(E82*P82,2)</f>
        <v>0</v>
      </c>
      <c r="R82" s="180" t="s">
        <v>215</v>
      </c>
      <c r="S82" s="180" t="s">
        <v>193</v>
      </c>
      <c r="T82" s="181" t="s">
        <v>194</v>
      </c>
      <c r="U82" s="161">
        <v>7.0000000000000007E-2</v>
      </c>
      <c r="V82" s="161">
        <f>ROUND(E82*U82,2)</f>
        <v>5.96</v>
      </c>
      <c r="W82" s="161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172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59"/>
      <c r="B83" s="160"/>
      <c r="C83" s="249" t="s">
        <v>249</v>
      </c>
      <c r="D83" s="250"/>
      <c r="E83" s="250"/>
      <c r="F83" s="250"/>
      <c r="G83" s="250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196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22.5" outlineLevel="1" x14ac:dyDescent="0.2">
      <c r="A84" s="175">
        <v>15</v>
      </c>
      <c r="B84" s="176" t="s">
        <v>250</v>
      </c>
      <c r="C84" s="193" t="s">
        <v>251</v>
      </c>
      <c r="D84" s="177" t="s">
        <v>187</v>
      </c>
      <c r="E84" s="178">
        <v>209.62765000000002</v>
      </c>
      <c r="F84" s="179"/>
      <c r="G84" s="180">
        <f>ROUND(E84*F84,2)</f>
        <v>0</v>
      </c>
      <c r="H84" s="179"/>
      <c r="I84" s="180">
        <f>ROUND(E84*H84,2)</f>
        <v>0</v>
      </c>
      <c r="J84" s="179"/>
      <c r="K84" s="180">
        <f>ROUND(E84*J84,2)</f>
        <v>0</v>
      </c>
      <c r="L84" s="180">
        <v>21</v>
      </c>
      <c r="M84" s="180">
        <f>G84*(1+L84/100)</f>
        <v>0</v>
      </c>
      <c r="N84" s="180">
        <v>0</v>
      </c>
      <c r="O84" s="180">
        <f>ROUND(E84*N84,2)</f>
        <v>0</v>
      </c>
      <c r="P84" s="180">
        <v>0</v>
      </c>
      <c r="Q84" s="180">
        <f>ROUND(E84*P84,2)</f>
        <v>0</v>
      </c>
      <c r="R84" s="180" t="s">
        <v>215</v>
      </c>
      <c r="S84" s="180" t="s">
        <v>193</v>
      </c>
      <c r="T84" s="181" t="s">
        <v>194</v>
      </c>
      <c r="U84" s="161">
        <v>0.20200000000000001</v>
      </c>
      <c r="V84" s="161">
        <f>ROUND(E84*U84,2)</f>
        <v>42.34</v>
      </c>
      <c r="W84" s="161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172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9"/>
      <c r="B85" s="160"/>
      <c r="C85" s="249" t="s">
        <v>252</v>
      </c>
      <c r="D85" s="250"/>
      <c r="E85" s="250"/>
      <c r="F85" s="250"/>
      <c r="G85" s="250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196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9"/>
      <c r="B86" s="160"/>
      <c r="C86" s="194" t="s">
        <v>253</v>
      </c>
      <c r="D86" s="162"/>
      <c r="E86" s="163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52"/>
      <c r="Y86" s="152"/>
      <c r="Z86" s="152"/>
      <c r="AA86" s="152"/>
      <c r="AB86" s="152"/>
      <c r="AC86" s="152"/>
      <c r="AD86" s="152"/>
      <c r="AE86" s="152"/>
      <c r="AF86" s="152"/>
      <c r="AG86" s="152" t="s">
        <v>184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">
      <c r="A87" s="159"/>
      <c r="B87" s="160"/>
      <c r="C87" s="194" t="s">
        <v>254</v>
      </c>
      <c r="D87" s="162"/>
      <c r="E87" s="163">
        <v>54.359550000000006</v>
      </c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184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9"/>
      <c r="B88" s="160"/>
      <c r="C88" s="194" t="s">
        <v>255</v>
      </c>
      <c r="D88" s="162"/>
      <c r="E88" s="163">
        <v>109.62666</v>
      </c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184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9"/>
      <c r="B89" s="160"/>
      <c r="C89" s="194" t="s">
        <v>256</v>
      </c>
      <c r="D89" s="162"/>
      <c r="E89" s="163">
        <v>33.795000000000002</v>
      </c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184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9"/>
      <c r="B90" s="160"/>
      <c r="C90" s="194" t="s">
        <v>257</v>
      </c>
      <c r="D90" s="162"/>
      <c r="E90" s="163">
        <v>31.495000000000001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184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9"/>
      <c r="B91" s="160"/>
      <c r="C91" s="194" t="s">
        <v>258</v>
      </c>
      <c r="D91" s="162"/>
      <c r="E91" s="163">
        <v>11.592000000000001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184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9"/>
      <c r="B92" s="160"/>
      <c r="C92" s="194" t="s">
        <v>259</v>
      </c>
      <c r="D92" s="162"/>
      <c r="E92" s="163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184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9"/>
      <c r="B93" s="160"/>
      <c r="C93" s="194" t="s">
        <v>260</v>
      </c>
      <c r="D93" s="162"/>
      <c r="E93" s="163">
        <v>-31.240559999999999</v>
      </c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184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75">
        <v>16</v>
      </c>
      <c r="B94" s="176" t="s">
        <v>261</v>
      </c>
      <c r="C94" s="193" t="s">
        <v>262</v>
      </c>
      <c r="D94" s="177" t="s">
        <v>187</v>
      </c>
      <c r="E94" s="178">
        <v>16.200000000000003</v>
      </c>
      <c r="F94" s="179"/>
      <c r="G94" s="180">
        <f>ROUND(E94*F94,2)</f>
        <v>0</v>
      </c>
      <c r="H94" s="179"/>
      <c r="I94" s="180">
        <f>ROUND(E94*H94,2)</f>
        <v>0</v>
      </c>
      <c r="J94" s="179"/>
      <c r="K94" s="180">
        <f>ROUND(E94*J94,2)</f>
        <v>0</v>
      </c>
      <c r="L94" s="180">
        <v>21</v>
      </c>
      <c r="M94" s="180">
        <f>G94*(1+L94/100)</f>
        <v>0</v>
      </c>
      <c r="N94" s="180">
        <v>0</v>
      </c>
      <c r="O94" s="180">
        <f>ROUND(E94*N94,2)</f>
        <v>0</v>
      </c>
      <c r="P94" s="180">
        <v>0</v>
      </c>
      <c r="Q94" s="180">
        <f>ROUND(E94*P94,2)</f>
        <v>0</v>
      </c>
      <c r="R94" s="180" t="s">
        <v>215</v>
      </c>
      <c r="S94" s="180" t="s">
        <v>193</v>
      </c>
      <c r="T94" s="181" t="s">
        <v>194</v>
      </c>
      <c r="U94" s="161">
        <v>1.5870000000000002</v>
      </c>
      <c r="V94" s="161">
        <f>ROUND(E94*U94,2)</f>
        <v>25.71</v>
      </c>
      <c r="W94" s="161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172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ht="22.5" outlineLevel="1" x14ac:dyDescent="0.2">
      <c r="A95" s="159"/>
      <c r="B95" s="160"/>
      <c r="C95" s="249" t="s">
        <v>263</v>
      </c>
      <c r="D95" s="250"/>
      <c r="E95" s="250"/>
      <c r="F95" s="250"/>
      <c r="G95" s="250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196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89" t="str">
        <f>C95</f>
        <v>sypaninou z vhodných hornin tř. 1 - 4 nebo materiálem připraveným podél výkopu ve vzdálenosti do 3 m od jeho kraje, pro jakoukoliv hloubku výkopu a jakoukoliv míru zhutnění,</v>
      </c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9"/>
      <c r="B96" s="160"/>
      <c r="C96" s="194" t="s">
        <v>264</v>
      </c>
      <c r="D96" s="162"/>
      <c r="E96" s="163">
        <v>16.200000000000003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184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75">
        <v>17</v>
      </c>
      <c r="B97" s="176" t="s">
        <v>265</v>
      </c>
      <c r="C97" s="193" t="s">
        <v>266</v>
      </c>
      <c r="D97" s="177" t="s">
        <v>267</v>
      </c>
      <c r="E97" s="178">
        <v>27.540000000000003</v>
      </c>
      <c r="F97" s="179"/>
      <c r="G97" s="180">
        <f>ROUND(E97*F97,2)</f>
        <v>0</v>
      </c>
      <c r="H97" s="179"/>
      <c r="I97" s="180">
        <f>ROUND(E97*H97,2)</f>
        <v>0</v>
      </c>
      <c r="J97" s="179"/>
      <c r="K97" s="180">
        <f>ROUND(E97*J97,2)</f>
        <v>0</v>
      </c>
      <c r="L97" s="180">
        <v>21</v>
      </c>
      <c r="M97" s="180">
        <f>G97*(1+L97/100)</f>
        <v>0</v>
      </c>
      <c r="N97" s="180">
        <v>1</v>
      </c>
      <c r="O97" s="180">
        <f>ROUND(E97*N97,2)</f>
        <v>27.54</v>
      </c>
      <c r="P97" s="180">
        <v>0</v>
      </c>
      <c r="Q97" s="180">
        <f>ROUND(E97*P97,2)</f>
        <v>0</v>
      </c>
      <c r="R97" s="180" t="s">
        <v>268</v>
      </c>
      <c r="S97" s="180" t="s">
        <v>193</v>
      </c>
      <c r="T97" s="181" t="s">
        <v>194</v>
      </c>
      <c r="U97" s="161">
        <v>0</v>
      </c>
      <c r="V97" s="161">
        <f>ROUND(E97*U97,2)</f>
        <v>0</v>
      </c>
      <c r="W97" s="161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269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">
      <c r="A98" s="159"/>
      <c r="B98" s="160"/>
      <c r="C98" s="194" t="s">
        <v>270</v>
      </c>
      <c r="D98" s="162"/>
      <c r="E98" s="163">
        <v>27.540000000000003</v>
      </c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52"/>
      <c r="Y98" s="152"/>
      <c r="Z98" s="152"/>
      <c r="AA98" s="152"/>
      <c r="AB98" s="152"/>
      <c r="AC98" s="152"/>
      <c r="AD98" s="152"/>
      <c r="AE98" s="152"/>
      <c r="AF98" s="152"/>
      <c r="AG98" s="152" t="s">
        <v>184</v>
      </c>
      <c r="AH98" s="152">
        <v>0</v>
      </c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ht="22.5" outlineLevel="1" x14ac:dyDescent="0.2">
      <c r="A99" s="175">
        <v>18</v>
      </c>
      <c r="B99" s="176" t="s">
        <v>271</v>
      </c>
      <c r="C99" s="193" t="s">
        <v>272</v>
      </c>
      <c r="D99" s="177" t="s">
        <v>178</v>
      </c>
      <c r="E99" s="178">
        <v>38.794800000000002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80">
        <v>0</v>
      </c>
      <c r="O99" s="180">
        <f>ROUND(E99*N99,2)</f>
        <v>0</v>
      </c>
      <c r="P99" s="180">
        <v>0</v>
      </c>
      <c r="Q99" s="180">
        <f>ROUND(E99*P99,2)</f>
        <v>0</v>
      </c>
      <c r="R99" s="180" t="s">
        <v>215</v>
      </c>
      <c r="S99" s="180" t="s">
        <v>193</v>
      </c>
      <c r="T99" s="181" t="s">
        <v>194</v>
      </c>
      <c r="U99" s="161">
        <v>0.17700000000000002</v>
      </c>
      <c r="V99" s="161">
        <f>ROUND(E99*U99,2)</f>
        <v>6.87</v>
      </c>
      <c r="W99" s="161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172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ht="22.5" outlineLevel="1" x14ac:dyDescent="0.2">
      <c r="A100" s="159"/>
      <c r="B100" s="160"/>
      <c r="C100" s="249" t="s">
        <v>273</v>
      </c>
      <c r="D100" s="250"/>
      <c r="E100" s="250"/>
      <c r="F100" s="250"/>
      <c r="G100" s="250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196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89" t="str">
        <f>C100</f>
        <v>s případným nutným přemístěním hromad nebo dočasných skládek na místo potřeby ze vzdálenosti do 30 m, v rovině nebo ve svahu do 1 : 5,</v>
      </c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9"/>
      <c r="B101" s="160"/>
      <c r="C101" s="194" t="s">
        <v>274</v>
      </c>
      <c r="D101" s="162"/>
      <c r="E101" s="163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184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9"/>
      <c r="B102" s="160"/>
      <c r="C102" s="194" t="s">
        <v>275</v>
      </c>
      <c r="D102" s="162"/>
      <c r="E102" s="163">
        <v>10.04025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184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9"/>
      <c r="B103" s="160"/>
      <c r="C103" s="194" t="s">
        <v>276</v>
      </c>
      <c r="D103" s="162"/>
      <c r="E103" s="163">
        <v>5.1612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184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9"/>
      <c r="B104" s="160"/>
      <c r="C104" s="194" t="s">
        <v>277</v>
      </c>
      <c r="D104" s="162"/>
      <c r="E104" s="163">
        <v>10.393350000000002</v>
      </c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184</v>
      </c>
      <c r="AH104" s="152">
        <v>0</v>
      </c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9"/>
      <c r="B105" s="160"/>
      <c r="C105" s="195" t="s">
        <v>201</v>
      </c>
      <c r="D105" s="164"/>
      <c r="E105" s="165">
        <v>25.594800000000003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184</v>
      </c>
      <c r="AH105" s="152">
        <v>1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9"/>
      <c r="B106" s="160"/>
      <c r="C106" s="194" t="s">
        <v>278</v>
      </c>
      <c r="D106" s="162"/>
      <c r="E106" s="163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184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9"/>
      <c r="B107" s="160"/>
      <c r="C107" s="194" t="s">
        <v>279</v>
      </c>
      <c r="D107" s="162"/>
      <c r="E107" s="163">
        <v>13.200000000000001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184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9"/>
      <c r="B108" s="160"/>
      <c r="C108" s="195" t="s">
        <v>201</v>
      </c>
      <c r="D108" s="164"/>
      <c r="E108" s="165">
        <v>13.200000000000001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184</v>
      </c>
      <c r="AH108" s="152">
        <v>1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82">
        <v>19</v>
      </c>
      <c r="B109" s="183" t="s">
        <v>280</v>
      </c>
      <c r="C109" s="192" t="s">
        <v>281</v>
      </c>
      <c r="D109" s="184" t="s">
        <v>178</v>
      </c>
      <c r="E109" s="185">
        <v>38.794800000000002</v>
      </c>
      <c r="F109" s="186"/>
      <c r="G109" s="187">
        <f>ROUND(E109*F109,2)</f>
        <v>0</v>
      </c>
      <c r="H109" s="186"/>
      <c r="I109" s="187">
        <f>ROUND(E109*H109,2)</f>
        <v>0</v>
      </c>
      <c r="J109" s="186"/>
      <c r="K109" s="187">
        <f>ROUND(E109*J109,2)</f>
        <v>0</v>
      </c>
      <c r="L109" s="187">
        <v>21</v>
      </c>
      <c r="M109" s="187">
        <f>G109*(1+L109/100)</f>
        <v>0</v>
      </c>
      <c r="N109" s="187">
        <v>0</v>
      </c>
      <c r="O109" s="187">
        <f>ROUND(E109*N109,2)</f>
        <v>0</v>
      </c>
      <c r="P109" s="187">
        <v>0</v>
      </c>
      <c r="Q109" s="187">
        <f>ROUND(E109*P109,2)</f>
        <v>0</v>
      </c>
      <c r="R109" s="187"/>
      <c r="S109" s="187" t="s">
        <v>193</v>
      </c>
      <c r="T109" s="188" t="s">
        <v>194</v>
      </c>
      <c r="U109" s="161">
        <v>6.0000000000000005E-2</v>
      </c>
      <c r="V109" s="161">
        <f>ROUND(E109*U109,2)</f>
        <v>2.33</v>
      </c>
      <c r="W109" s="161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172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82">
        <v>20</v>
      </c>
      <c r="B110" s="183" t="s">
        <v>282</v>
      </c>
      <c r="C110" s="192" t="s">
        <v>283</v>
      </c>
      <c r="D110" s="184" t="s">
        <v>284</v>
      </c>
      <c r="E110" s="185">
        <v>2</v>
      </c>
      <c r="F110" s="186"/>
      <c r="G110" s="187">
        <f>ROUND(E110*F110,2)</f>
        <v>0</v>
      </c>
      <c r="H110" s="186"/>
      <c r="I110" s="187">
        <f>ROUND(E110*H110,2)</f>
        <v>0</v>
      </c>
      <c r="J110" s="186"/>
      <c r="K110" s="187">
        <f>ROUND(E110*J110,2)</f>
        <v>0</v>
      </c>
      <c r="L110" s="187">
        <v>21</v>
      </c>
      <c r="M110" s="187">
        <f>G110*(1+L110/100)</f>
        <v>0</v>
      </c>
      <c r="N110" s="187">
        <v>1E-3</v>
      </c>
      <c r="O110" s="187">
        <f>ROUND(E110*N110,2)</f>
        <v>0</v>
      </c>
      <c r="P110" s="187">
        <v>0</v>
      </c>
      <c r="Q110" s="187">
        <f>ROUND(E110*P110,2)</f>
        <v>0</v>
      </c>
      <c r="R110" s="187" t="s">
        <v>268</v>
      </c>
      <c r="S110" s="187" t="s">
        <v>193</v>
      </c>
      <c r="T110" s="188" t="s">
        <v>171</v>
      </c>
      <c r="U110" s="161">
        <v>0</v>
      </c>
      <c r="V110" s="161">
        <f>ROUND(E110*U110,2)</f>
        <v>0</v>
      </c>
      <c r="W110" s="161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269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75">
        <v>21</v>
      </c>
      <c r="B111" s="176" t="s">
        <v>285</v>
      </c>
      <c r="C111" s="193" t="s">
        <v>286</v>
      </c>
      <c r="D111" s="177" t="s">
        <v>187</v>
      </c>
      <c r="E111" s="178">
        <v>61.425340000000006</v>
      </c>
      <c r="F111" s="179"/>
      <c r="G111" s="180">
        <f>ROUND(E111*F111,2)</f>
        <v>0</v>
      </c>
      <c r="H111" s="179"/>
      <c r="I111" s="180">
        <f>ROUND(E111*H111,2)</f>
        <v>0</v>
      </c>
      <c r="J111" s="179"/>
      <c r="K111" s="180">
        <f>ROUND(E111*J111,2)</f>
        <v>0</v>
      </c>
      <c r="L111" s="180">
        <v>21</v>
      </c>
      <c r="M111" s="180">
        <f>G111*(1+L111/100)</f>
        <v>0</v>
      </c>
      <c r="N111" s="180">
        <v>0</v>
      </c>
      <c r="O111" s="180">
        <f>ROUND(E111*N111,2)</f>
        <v>0</v>
      </c>
      <c r="P111" s="180">
        <v>0</v>
      </c>
      <c r="Q111" s="180">
        <f>ROUND(E111*P111,2)</f>
        <v>0</v>
      </c>
      <c r="R111" s="180" t="s">
        <v>215</v>
      </c>
      <c r="S111" s="180" t="s">
        <v>193</v>
      </c>
      <c r="T111" s="181" t="s">
        <v>194</v>
      </c>
      <c r="U111" s="161">
        <v>5.3000000000000005E-2</v>
      </c>
      <c r="V111" s="161">
        <f>ROUND(E111*U111,2)</f>
        <v>3.26</v>
      </c>
      <c r="W111" s="161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172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59"/>
      <c r="B112" s="160"/>
      <c r="C112" s="194" t="s">
        <v>287</v>
      </c>
      <c r="D112" s="162"/>
      <c r="E112" s="163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184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">
      <c r="A113" s="159"/>
      <c r="B113" s="160"/>
      <c r="C113" s="194" t="s">
        <v>288</v>
      </c>
      <c r="D113" s="162"/>
      <c r="E113" s="163">
        <v>276.87221000000005</v>
      </c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184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9"/>
      <c r="B114" s="160"/>
      <c r="C114" s="194" t="s">
        <v>289</v>
      </c>
      <c r="D114" s="162"/>
      <c r="E114" s="163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184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9"/>
      <c r="B115" s="160"/>
      <c r="C115" s="194" t="s">
        <v>290</v>
      </c>
      <c r="D115" s="162"/>
      <c r="E115" s="163">
        <v>-209.62764999999999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184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9"/>
      <c r="B116" s="160"/>
      <c r="C116" s="194" t="s">
        <v>291</v>
      </c>
      <c r="D116" s="162"/>
      <c r="E116" s="163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184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9"/>
      <c r="B117" s="160"/>
      <c r="C117" s="194" t="s">
        <v>292</v>
      </c>
      <c r="D117" s="162"/>
      <c r="E117" s="163">
        <v>-5.8192199999999996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184</v>
      </c>
      <c r="AH117" s="152">
        <v>0</v>
      </c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75">
        <v>22</v>
      </c>
      <c r="B118" s="176" t="s">
        <v>293</v>
      </c>
      <c r="C118" s="193" t="s">
        <v>294</v>
      </c>
      <c r="D118" s="177" t="s">
        <v>187</v>
      </c>
      <c r="E118" s="178">
        <v>61.425340000000006</v>
      </c>
      <c r="F118" s="179"/>
      <c r="G118" s="180">
        <f>ROUND(E118*F118,2)</f>
        <v>0</v>
      </c>
      <c r="H118" s="179"/>
      <c r="I118" s="180">
        <f>ROUND(E118*H118,2)</f>
        <v>0</v>
      </c>
      <c r="J118" s="179"/>
      <c r="K118" s="180">
        <f>ROUND(E118*J118,2)</f>
        <v>0</v>
      </c>
      <c r="L118" s="180">
        <v>21</v>
      </c>
      <c r="M118" s="180">
        <f>G118*(1+L118/100)</f>
        <v>0</v>
      </c>
      <c r="N118" s="180">
        <v>0</v>
      </c>
      <c r="O118" s="180">
        <f>ROUND(E118*N118,2)</f>
        <v>0</v>
      </c>
      <c r="P118" s="180">
        <v>0</v>
      </c>
      <c r="Q118" s="180">
        <f>ROUND(E118*P118,2)</f>
        <v>0</v>
      </c>
      <c r="R118" s="180" t="s">
        <v>215</v>
      </c>
      <c r="S118" s="180" t="s">
        <v>193</v>
      </c>
      <c r="T118" s="181" t="s">
        <v>194</v>
      </c>
      <c r="U118" s="161">
        <v>1.1000000000000001E-2</v>
      </c>
      <c r="V118" s="161">
        <f>ROUND(E118*U118,2)</f>
        <v>0.68</v>
      </c>
      <c r="W118" s="161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172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9"/>
      <c r="B119" s="160"/>
      <c r="C119" s="249" t="s">
        <v>295</v>
      </c>
      <c r="D119" s="250"/>
      <c r="E119" s="250"/>
      <c r="F119" s="250"/>
      <c r="G119" s="250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196</v>
      </c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89" t="str">
        <f>C119</f>
        <v>po suchu, bez ohledu na druh dopravního prostředku, bez naložení výkopku, avšak se složením bez rozhrnutí,</v>
      </c>
      <c r="BB119" s="152"/>
      <c r="BC119" s="152"/>
      <c r="BD119" s="152"/>
      <c r="BE119" s="152"/>
      <c r="BF119" s="152"/>
      <c r="BG119" s="152"/>
      <c r="BH119" s="152"/>
    </row>
    <row r="120" spans="1:60" ht="22.5" outlineLevel="1" x14ac:dyDescent="0.2">
      <c r="A120" s="182">
        <v>23</v>
      </c>
      <c r="B120" s="183" t="s">
        <v>296</v>
      </c>
      <c r="C120" s="192" t="s">
        <v>297</v>
      </c>
      <c r="D120" s="184" t="s">
        <v>187</v>
      </c>
      <c r="E120" s="185">
        <v>61.425340000000006</v>
      </c>
      <c r="F120" s="186"/>
      <c r="G120" s="187">
        <f>ROUND(E120*F120,2)</f>
        <v>0</v>
      </c>
      <c r="H120" s="186"/>
      <c r="I120" s="187">
        <f>ROUND(E120*H120,2)</f>
        <v>0</v>
      </c>
      <c r="J120" s="186"/>
      <c r="K120" s="187">
        <f>ROUND(E120*J120,2)</f>
        <v>0</v>
      </c>
      <c r="L120" s="187">
        <v>21</v>
      </c>
      <c r="M120" s="187">
        <f>G120*(1+L120/100)</f>
        <v>0</v>
      </c>
      <c r="N120" s="187">
        <v>0</v>
      </c>
      <c r="O120" s="187">
        <f>ROUND(E120*N120,2)</f>
        <v>0</v>
      </c>
      <c r="P120" s="187">
        <v>0</v>
      </c>
      <c r="Q120" s="187">
        <f>ROUND(E120*P120,2)</f>
        <v>0</v>
      </c>
      <c r="R120" s="187" t="s">
        <v>215</v>
      </c>
      <c r="S120" s="187" t="s">
        <v>193</v>
      </c>
      <c r="T120" s="188" t="s">
        <v>194</v>
      </c>
      <c r="U120" s="161">
        <v>9.0000000000000011E-3</v>
      </c>
      <c r="V120" s="161">
        <f>ROUND(E120*U120,2)</f>
        <v>0.55000000000000004</v>
      </c>
      <c r="W120" s="161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172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75">
        <v>24</v>
      </c>
      <c r="B121" s="176" t="s">
        <v>298</v>
      </c>
      <c r="C121" s="193" t="s">
        <v>299</v>
      </c>
      <c r="D121" s="177" t="s">
        <v>267</v>
      </c>
      <c r="E121" s="178">
        <v>110.56561000000001</v>
      </c>
      <c r="F121" s="179"/>
      <c r="G121" s="180">
        <f>ROUND(E121*F121,2)</f>
        <v>0</v>
      </c>
      <c r="H121" s="179"/>
      <c r="I121" s="180">
        <f>ROUND(E121*H121,2)</f>
        <v>0</v>
      </c>
      <c r="J121" s="179"/>
      <c r="K121" s="180">
        <f>ROUND(E121*J121,2)</f>
        <v>0</v>
      </c>
      <c r="L121" s="180">
        <v>21</v>
      </c>
      <c r="M121" s="180">
        <f>G121*(1+L121/100)</f>
        <v>0</v>
      </c>
      <c r="N121" s="180">
        <v>0</v>
      </c>
      <c r="O121" s="180">
        <f>ROUND(E121*N121,2)</f>
        <v>0</v>
      </c>
      <c r="P121" s="180">
        <v>0</v>
      </c>
      <c r="Q121" s="180">
        <f>ROUND(E121*P121,2)</f>
        <v>0</v>
      </c>
      <c r="R121" s="180" t="s">
        <v>215</v>
      </c>
      <c r="S121" s="180" t="s">
        <v>193</v>
      </c>
      <c r="T121" s="181" t="s">
        <v>194</v>
      </c>
      <c r="U121" s="161">
        <v>0</v>
      </c>
      <c r="V121" s="161">
        <f>ROUND(E121*U121,2)</f>
        <v>0</v>
      </c>
      <c r="W121" s="161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172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9"/>
      <c r="B122" s="160"/>
      <c r="C122" s="194" t="s">
        <v>300</v>
      </c>
      <c r="D122" s="162"/>
      <c r="E122" s="163">
        <v>110.56561000000001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184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82">
        <v>25</v>
      </c>
      <c r="B123" s="183" t="s">
        <v>301</v>
      </c>
      <c r="C123" s="192" t="s">
        <v>302</v>
      </c>
      <c r="D123" s="184" t="s">
        <v>267</v>
      </c>
      <c r="E123" s="185">
        <v>65.007200000000012</v>
      </c>
      <c r="F123" s="186"/>
      <c r="G123" s="187">
        <f>ROUND(E123*F123,2)</f>
        <v>0</v>
      </c>
      <c r="H123" s="186"/>
      <c r="I123" s="187">
        <f>ROUND(E123*H123,2)</f>
        <v>0</v>
      </c>
      <c r="J123" s="186"/>
      <c r="K123" s="187">
        <f>ROUND(E123*J123,2)</f>
        <v>0</v>
      </c>
      <c r="L123" s="187">
        <v>21</v>
      </c>
      <c r="M123" s="187">
        <f>G123*(1+L123/100)</f>
        <v>0</v>
      </c>
      <c r="N123" s="187">
        <v>0</v>
      </c>
      <c r="O123" s="187">
        <f>ROUND(E123*N123,2)</f>
        <v>0</v>
      </c>
      <c r="P123" s="187">
        <v>0</v>
      </c>
      <c r="Q123" s="187">
        <f>ROUND(E123*P123,2)</f>
        <v>0</v>
      </c>
      <c r="R123" s="187" t="s">
        <v>303</v>
      </c>
      <c r="S123" s="187" t="s">
        <v>193</v>
      </c>
      <c r="T123" s="188" t="s">
        <v>194</v>
      </c>
      <c r="U123" s="161">
        <v>0.49000000000000005</v>
      </c>
      <c r="V123" s="161">
        <f>ROUND(E123*U123,2)</f>
        <v>31.85</v>
      </c>
      <c r="W123" s="161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304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82">
        <v>26</v>
      </c>
      <c r="B124" s="183" t="s">
        <v>305</v>
      </c>
      <c r="C124" s="192" t="s">
        <v>306</v>
      </c>
      <c r="D124" s="184" t="s">
        <v>267</v>
      </c>
      <c r="E124" s="185">
        <v>455.05037000000004</v>
      </c>
      <c r="F124" s="186"/>
      <c r="G124" s="187">
        <f>ROUND(E124*F124,2)</f>
        <v>0</v>
      </c>
      <c r="H124" s="186"/>
      <c r="I124" s="187">
        <f>ROUND(E124*H124,2)</f>
        <v>0</v>
      </c>
      <c r="J124" s="186"/>
      <c r="K124" s="187">
        <f>ROUND(E124*J124,2)</f>
        <v>0</v>
      </c>
      <c r="L124" s="187">
        <v>21</v>
      </c>
      <c r="M124" s="187">
        <f>G124*(1+L124/100)</f>
        <v>0</v>
      </c>
      <c r="N124" s="187">
        <v>0</v>
      </c>
      <c r="O124" s="187">
        <f>ROUND(E124*N124,2)</f>
        <v>0</v>
      </c>
      <c r="P124" s="187">
        <v>0</v>
      </c>
      <c r="Q124" s="187">
        <f>ROUND(E124*P124,2)</f>
        <v>0</v>
      </c>
      <c r="R124" s="187" t="s">
        <v>303</v>
      </c>
      <c r="S124" s="187" t="s">
        <v>193</v>
      </c>
      <c r="T124" s="188" t="s">
        <v>194</v>
      </c>
      <c r="U124" s="161">
        <v>0</v>
      </c>
      <c r="V124" s="161">
        <f>ROUND(E124*U124,2)</f>
        <v>0</v>
      </c>
      <c r="W124" s="161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304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82">
        <v>27</v>
      </c>
      <c r="B125" s="183" t="s">
        <v>307</v>
      </c>
      <c r="C125" s="192" t="s">
        <v>308</v>
      </c>
      <c r="D125" s="184" t="s">
        <v>267</v>
      </c>
      <c r="E125" s="185">
        <v>30.321720000000003</v>
      </c>
      <c r="F125" s="186"/>
      <c r="G125" s="187">
        <f>ROUND(E125*F125,2)</f>
        <v>0</v>
      </c>
      <c r="H125" s="186"/>
      <c r="I125" s="187">
        <f>ROUND(E125*H125,2)</f>
        <v>0</v>
      </c>
      <c r="J125" s="186"/>
      <c r="K125" s="187">
        <f>ROUND(E125*J125,2)</f>
        <v>0</v>
      </c>
      <c r="L125" s="187">
        <v>21</v>
      </c>
      <c r="M125" s="187">
        <f>G125*(1+L125/100)</f>
        <v>0</v>
      </c>
      <c r="N125" s="187">
        <v>0</v>
      </c>
      <c r="O125" s="187">
        <f>ROUND(E125*N125,2)</f>
        <v>0</v>
      </c>
      <c r="P125" s="187">
        <v>0</v>
      </c>
      <c r="Q125" s="187">
        <f>ROUND(E125*P125,2)</f>
        <v>0</v>
      </c>
      <c r="R125" s="187"/>
      <c r="S125" s="187" t="s">
        <v>170</v>
      </c>
      <c r="T125" s="188" t="s">
        <v>179</v>
      </c>
      <c r="U125" s="161">
        <v>0</v>
      </c>
      <c r="V125" s="161">
        <f>ROUND(E125*U125,2)</f>
        <v>0</v>
      </c>
      <c r="W125" s="161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172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82">
        <v>28</v>
      </c>
      <c r="B126" s="183" t="s">
        <v>309</v>
      </c>
      <c r="C126" s="192" t="s">
        <v>310</v>
      </c>
      <c r="D126" s="184" t="s">
        <v>267</v>
      </c>
      <c r="E126" s="185">
        <v>34.685480000000005</v>
      </c>
      <c r="F126" s="186"/>
      <c r="G126" s="187">
        <f>ROUND(E126*F126,2)</f>
        <v>0</v>
      </c>
      <c r="H126" s="186"/>
      <c r="I126" s="187">
        <f>ROUND(E126*H126,2)</f>
        <v>0</v>
      </c>
      <c r="J126" s="186"/>
      <c r="K126" s="187">
        <f>ROUND(E126*J126,2)</f>
        <v>0</v>
      </c>
      <c r="L126" s="187">
        <v>21</v>
      </c>
      <c r="M126" s="187">
        <f>G126*(1+L126/100)</f>
        <v>0</v>
      </c>
      <c r="N126" s="187">
        <v>0</v>
      </c>
      <c r="O126" s="187">
        <f>ROUND(E126*N126,2)</f>
        <v>0</v>
      </c>
      <c r="P126" s="187">
        <v>0</v>
      </c>
      <c r="Q126" s="187">
        <f>ROUND(E126*P126,2)</f>
        <v>0</v>
      </c>
      <c r="R126" s="187"/>
      <c r="S126" s="187" t="s">
        <v>170</v>
      </c>
      <c r="T126" s="188" t="s">
        <v>179</v>
      </c>
      <c r="U126" s="161">
        <v>0</v>
      </c>
      <c r="V126" s="161">
        <f>ROUND(E126*U126,2)</f>
        <v>0</v>
      </c>
      <c r="W126" s="161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172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x14ac:dyDescent="0.2">
      <c r="A127" s="169" t="s">
        <v>165</v>
      </c>
      <c r="B127" s="170" t="s">
        <v>69</v>
      </c>
      <c r="C127" s="191" t="s">
        <v>70</v>
      </c>
      <c r="D127" s="171"/>
      <c r="E127" s="172"/>
      <c r="F127" s="173"/>
      <c r="G127" s="173">
        <f>SUMIF(AG128:AG161,"&lt;&gt;NOR",G128:G161)</f>
        <v>0</v>
      </c>
      <c r="H127" s="173"/>
      <c r="I127" s="173">
        <f>SUM(I128:I161)</f>
        <v>0</v>
      </c>
      <c r="J127" s="173"/>
      <c r="K127" s="173">
        <f>SUM(K128:K161)</f>
        <v>0</v>
      </c>
      <c r="L127" s="173"/>
      <c r="M127" s="173">
        <f>SUM(M128:M161)</f>
        <v>0</v>
      </c>
      <c r="N127" s="173"/>
      <c r="O127" s="173">
        <f>SUM(O128:O161)</f>
        <v>28.53</v>
      </c>
      <c r="P127" s="173"/>
      <c r="Q127" s="173">
        <f>SUM(Q128:Q161)</f>
        <v>0</v>
      </c>
      <c r="R127" s="173"/>
      <c r="S127" s="173"/>
      <c r="T127" s="174"/>
      <c r="U127" s="168"/>
      <c r="V127" s="168">
        <f>SUM(V128:V161)</f>
        <v>106.59</v>
      </c>
      <c r="W127" s="168"/>
      <c r="AG127" t="s">
        <v>166</v>
      </c>
    </row>
    <row r="128" spans="1:60" outlineLevel="1" x14ac:dyDescent="0.2">
      <c r="A128" s="175">
        <v>29</v>
      </c>
      <c r="B128" s="176" t="s">
        <v>311</v>
      </c>
      <c r="C128" s="193" t="s">
        <v>312</v>
      </c>
      <c r="D128" s="177" t="s">
        <v>178</v>
      </c>
      <c r="E128" s="178">
        <v>190.38550000000001</v>
      </c>
      <c r="F128" s="179"/>
      <c r="G128" s="180">
        <f>ROUND(E128*F128,2)</f>
        <v>0</v>
      </c>
      <c r="H128" s="179"/>
      <c r="I128" s="180">
        <f>ROUND(E128*H128,2)</f>
        <v>0</v>
      </c>
      <c r="J128" s="179"/>
      <c r="K128" s="180">
        <f>ROUND(E128*J128,2)</f>
        <v>0</v>
      </c>
      <c r="L128" s="180">
        <v>21</v>
      </c>
      <c r="M128" s="180">
        <f>G128*(1+L128/100)</f>
        <v>0</v>
      </c>
      <c r="N128" s="180">
        <v>0</v>
      </c>
      <c r="O128" s="180">
        <f>ROUND(E128*N128,2)</f>
        <v>0</v>
      </c>
      <c r="P128" s="180">
        <v>0</v>
      </c>
      <c r="Q128" s="180">
        <f>ROUND(E128*P128,2)</f>
        <v>0</v>
      </c>
      <c r="R128" s="180"/>
      <c r="S128" s="180" t="s">
        <v>170</v>
      </c>
      <c r="T128" s="181" t="s">
        <v>171</v>
      </c>
      <c r="U128" s="161">
        <v>0</v>
      </c>
      <c r="V128" s="161">
        <f>ROUND(E128*U128,2)</f>
        <v>0</v>
      </c>
      <c r="W128" s="161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172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59"/>
      <c r="B129" s="160"/>
      <c r="C129" s="194" t="s">
        <v>313</v>
      </c>
      <c r="D129" s="162"/>
      <c r="E129" s="163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184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">
      <c r="A130" s="159"/>
      <c r="B130" s="160"/>
      <c r="C130" s="194" t="s">
        <v>314</v>
      </c>
      <c r="D130" s="162"/>
      <c r="E130" s="163">
        <v>46.4375</v>
      </c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 t="s">
        <v>184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">
      <c r="A131" s="159"/>
      <c r="B131" s="160"/>
      <c r="C131" s="194" t="s">
        <v>315</v>
      </c>
      <c r="D131" s="162"/>
      <c r="E131" s="163">
        <v>36.015000000000001</v>
      </c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184</v>
      </c>
      <c r="AH131" s="152">
        <v>0</v>
      </c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">
      <c r="A132" s="159"/>
      <c r="B132" s="160"/>
      <c r="C132" s="194" t="s">
        <v>316</v>
      </c>
      <c r="D132" s="162"/>
      <c r="E132" s="163">
        <v>14.870000000000001</v>
      </c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184</v>
      </c>
      <c r="AH132" s="152">
        <v>0</v>
      </c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9"/>
      <c r="B133" s="160"/>
      <c r="C133" s="194" t="s">
        <v>317</v>
      </c>
      <c r="D133" s="162"/>
      <c r="E133" s="163">
        <v>49.063000000000002</v>
      </c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184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9"/>
      <c r="B134" s="160"/>
      <c r="C134" s="194" t="s">
        <v>318</v>
      </c>
      <c r="D134" s="162"/>
      <c r="E134" s="163">
        <v>44</v>
      </c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184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2.5" outlineLevel="1" x14ac:dyDescent="0.2">
      <c r="A135" s="175">
        <v>30</v>
      </c>
      <c r="B135" s="176" t="s">
        <v>319</v>
      </c>
      <c r="C135" s="193" t="s">
        <v>320</v>
      </c>
      <c r="D135" s="177" t="s">
        <v>187</v>
      </c>
      <c r="E135" s="178">
        <v>5.6336000000000004</v>
      </c>
      <c r="F135" s="179"/>
      <c r="G135" s="180">
        <f>ROUND(E135*F135,2)</f>
        <v>0</v>
      </c>
      <c r="H135" s="179"/>
      <c r="I135" s="180">
        <f>ROUND(E135*H135,2)</f>
        <v>0</v>
      </c>
      <c r="J135" s="179"/>
      <c r="K135" s="180">
        <f>ROUND(E135*J135,2)</f>
        <v>0</v>
      </c>
      <c r="L135" s="180">
        <v>21</v>
      </c>
      <c r="M135" s="180">
        <f>G135*(1+L135/100)</f>
        <v>0</v>
      </c>
      <c r="N135" s="180">
        <v>1.44859</v>
      </c>
      <c r="O135" s="180">
        <f>ROUND(E135*N135,2)</f>
        <v>8.16</v>
      </c>
      <c r="P135" s="180">
        <v>0</v>
      </c>
      <c r="Q135" s="180">
        <f>ROUND(E135*P135,2)</f>
        <v>0</v>
      </c>
      <c r="R135" s="180" t="s">
        <v>321</v>
      </c>
      <c r="S135" s="180" t="s">
        <v>193</v>
      </c>
      <c r="T135" s="181" t="s">
        <v>194</v>
      </c>
      <c r="U135" s="161">
        <v>3.7650000000000001</v>
      </c>
      <c r="V135" s="161">
        <f>ROUND(E135*U135,2)</f>
        <v>21.21</v>
      </c>
      <c r="W135" s="161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172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9"/>
      <c r="B136" s="160"/>
      <c r="C136" s="194" t="s">
        <v>322</v>
      </c>
      <c r="D136" s="162"/>
      <c r="E136" s="163">
        <v>5.6336000000000004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184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ht="22.5" outlineLevel="1" x14ac:dyDescent="0.2">
      <c r="A137" s="175">
        <v>31</v>
      </c>
      <c r="B137" s="176" t="s">
        <v>323</v>
      </c>
      <c r="C137" s="193" t="s">
        <v>324</v>
      </c>
      <c r="D137" s="177" t="s">
        <v>187</v>
      </c>
      <c r="E137" s="178">
        <v>10.190320000000002</v>
      </c>
      <c r="F137" s="179"/>
      <c r="G137" s="180">
        <f>ROUND(E137*F137,2)</f>
        <v>0</v>
      </c>
      <c r="H137" s="179"/>
      <c r="I137" s="180">
        <f>ROUND(E137*H137,2)</f>
        <v>0</v>
      </c>
      <c r="J137" s="179"/>
      <c r="K137" s="180">
        <f>ROUND(E137*J137,2)</f>
        <v>0</v>
      </c>
      <c r="L137" s="180">
        <v>21</v>
      </c>
      <c r="M137" s="180">
        <f>G137*(1+L137/100)</f>
        <v>0</v>
      </c>
      <c r="N137" s="180">
        <v>1.6358000000000001</v>
      </c>
      <c r="O137" s="180">
        <f>ROUND(E137*N137,2)</f>
        <v>16.670000000000002</v>
      </c>
      <c r="P137" s="180">
        <v>0</v>
      </c>
      <c r="Q137" s="180">
        <f>ROUND(E137*P137,2)</f>
        <v>0</v>
      </c>
      <c r="R137" s="180" t="s">
        <v>325</v>
      </c>
      <c r="S137" s="180" t="s">
        <v>193</v>
      </c>
      <c r="T137" s="181" t="s">
        <v>194</v>
      </c>
      <c r="U137" s="161">
        <v>4.5085000000000006</v>
      </c>
      <c r="V137" s="161">
        <f>ROUND(E137*U137,2)</f>
        <v>45.94</v>
      </c>
      <c r="W137" s="161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172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">
      <c r="A138" s="159"/>
      <c r="B138" s="160"/>
      <c r="C138" s="249" t="s">
        <v>326</v>
      </c>
      <c r="D138" s="250"/>
      <c r="E138" s="250"/>
      <c r="F138" s="250"/>
      <c r="G138" s="250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196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9"/>
      <c r="B139" s="160"/>
      <c r="C139" s="194" t="s">
        <v>327</v>
      </c>
      <c r="D139" s="162"/>
      <c r="E139" s="163">
        <v>6.2171200000000004</v>
      </c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184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9"/>
      <c r="B140" s="160"/>
      <c r="C140" s="194" t="s">
        <v>328</v>
      </c>
      <c r="D140" s="162"/>
      <c r="E140" s="163">
        <v>3.9732000000000003</v>
      </c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184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ht="22.5" outlineLevel="1" x14ac:dyDescent="0.2">
      <c r="A141" s="175">
        <v>32</v>
      </c>
      <c r="B141" s="176" t="s">
        <v>329</v>
      </c>
      <c r="C141" s="193" t="s">
        <v>330</v>
      </c>
      <c r="D141" s="177" t="s">
        <v>284</v>
      </c>
      <c r="E141" s="178">
        <v>502.11282000000006</v>
      </c>
      <c r="F141" s="179"/>
      <c r="G141" s="180">
        <f>ROUND(E141*F141,2)</f>
        <v>0</v>
      </c>
      <c r="H141" s="179"/>
      <c r="I141" s="180">
        <f>ROUND(E141*H141,2)</f>
        <v>0</v>
      </c>
      <c r="J141" s="179"/>
      <c r="K141" s="180">
        <f>ROUND(E141*J141,2)</f>
        <v>0</v>
      </c>
      <c r="L141" s="180">
        <v>21</v>
      </c>
      <c r="M141" s="180">
        <f>G141*(1+L141/100)</f>
        <v>0</v>
      </c>
      <c r="N141" s="180">
        <v>1E-3</v>
      </c>
      <c r="O141" s="180">
        <f>ROUND(E141*N141,2)</f>
        <v>0.5</v>
      </c>
      <c r="P141" s="180">
        <v>0</v>
      </c>
      <c r="Q141" s="180">
        <f>ROUND(E141*P141,2)</f>
        <v>0</v>
      </c>
      <c r="R141" s="180"/>
      <c r="S141" s="180" t="s">
        <v>170</v>
      </c>
      <c r="T141" s="181" t="s">
        <v>171</v>
      </c>
      <c r="U141" s="161">
        <v>0</v>
      </c>
      <c r="V141" s="161">
        <f>ROUND(E141*U141,2)</f>
        <v>0</v>
      </c>
      <c r="W141" s="161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172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">
      <c r="A142" s="159"/>
      <c r="B142" s="160"/>
      <c r="C142" s="194" t="s">
        <v>331</v>
      </c>
      <c r="D142" s="162"/>
      <c r="E142" s="163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184</v>
      </c>
      <c r="AH142" s="152">
        <v>0</v>
      </c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59"/>
      <c r="B143" s="160"/>
      <c r="C143" s="194" t="s">
        <v>332</v>
      </c>
      <c r="D143" s="162"/>
      <c r="E143" s="163">
        <v>313.45600000000002</v>
      </c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184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9"/>
      <c r="B144" s="160"/>
      <c r="C144" s="194" t="s">
        <v>333</v>
      </c>
      <c r="D144" s="162"/>
      <c r="E144" s="163">
        <v>35.866600000000005</v>
      </c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184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9"/>
      <c r="B145" s="160"/>
      <c r="C145" s="194" t="s">
        <v>334</v>
      </c>
      <c r="D145" s="162"/>
      <c r="E145" s="163">
        <v>33.304700000000004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184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59"/>
      <c r="B146" s="160"/>
      <c r="C146" s="195" t="s">
        <v>201</v>
      </c>
      <c r="D146" s="164"/>
      <c r="E146" s="165">
        <v>382.62730000000005</v>
      </c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184</v>
      </c>
      <c r="AH146" s="152">
        <v>1</v>
      </c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59"/>
      <c r="B147" s="160"/>
      <c r="C147" s="194" t="s">
        <v>335</v>
      </c>
      <c r="D147" s="162"/>
      <c r="E147" s="163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184</v>
      </c>
      <c r="AH147" s="152">
        <v>0</v>
      </c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59"/>
      <c r="B148" s="160"/>
      <c r="C148" s="194" t="s">
        <v>336</v>
      </c>
      <c r="D148" s="162"/>
      <c r="E148" s="163">
        <v>71.837920000000011</v>
      </c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184</v>
      </c>
      <c r="AH148" s="152">
        <v>0</v>
      </c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9"/>
      <c r="B149" s="160"/>
      <c r="C149" s="194" t="s">
        <v>337</v>
      </c>
      <c r="D149" s="162"/>
      <c r="E149" s="163">
        <v>47.647600000000004</v>
      </c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184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9"/>
      <c r="B150" s="160"/>
      <c r="C150" s="195" t="s">
        <v>201</v>
      </c>
      <c r="D150" s="164"/>
      <c r="E150" s="165">
        <v>119.48552000000001</v>
      </c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184</v>
      </c>
      <c r="AH150" s="152">
        <v>1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ht="22.5" outlineLevel="1" x14ac:dyDescent="0.2">
      <c r="A151" s="175">
        <v>33</v>
      </c>
      <c r="B151" s="176" t="s">
        <v>338</v>
      </c>
      <c r="C151" s="193" t="s">
        <v>339</v>
      </c>
      <c r="D151" s="177" t="s">
        <v>178</v>
      </c>
      <c r="E151" s="178">
        <v>11.235050000000001</v>
      </c>
      <c r="F151" s="179"/>
      <c r="G151" s="180">
        <f>ROUND(E151*F151,2)</f>
        <v>0</v>
      </c>
      <c r="H151" s="179"/>
      <c r="I151" s="180">
        <f>ROUND(E151*H151,2)</f>
        <v>0</v>
      </c>
      <c r="J151" s="179"/>
      <c r="K151" s="180">
        <f>ROUND(E151*J151,2)</f>
        <v>0</v>
      </c>
      <c r="L151" s="180">
        <v>21</v>
      </c>
      <c r="M151" s="180">
        <f>G151*(1+L151/100)</f>
        <v>0</v>
      </c>
      <c r="N151" s="180">
        <v>0.28501000000000004</v>
      </c>
      <c r="O151" s="180">
        <f>ROUND(E151*N151,2)</f>
        <v>3.2</v>
      </c>
      <c r="P151" s="180">
        <v>0</v>
      </c>
      <c r="Q151" s="180">
        <f>ROUND(E151*P151,2)</f>
        <v>0</v>
      </c>
      <c r="R151" s="180" t="s">
        <v>321</v>
      </c>
      <c r="S151" s="180" t="s">
        <v>193</v>
      </c>
      <c r="T151" s="181" t="s">
        <v>194</v>
      </c>
      <c r="U151" s="161">
        <v>3.4770000000000003</v>
      </c>
      <c r="V151" s="161">
        <f>ROUND(E151*U151,2)</f>
        <v>39.06</v>
      </c>
      <c r="W151" s="161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 t="s">
        <v>172</v>
      </c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9"/>
      <c r="B152" s="160"/>
      <c r="C152" s="249" t="s">
        <v>340</v>
      </c>
      <c r="D152" s="250"/>
      <c r="E152" s="250"/>
      <c r="F152" s="250"/>
      <c r="G152" s="250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52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196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89" t="str">
        <f>C152</f>
        <v>B 12,5 až B 20 s případnou konstrukční obvodovou výztuží včetně bednění, s potěrem nebo s povrchem vyhlazeným ve spádu k okrajům,</v>
      </c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9"/>
      <c r="B153" s="160"/>
      <c r="C153" s="194" t="s">
        <v>341</v>
      </c>
      <c r="D153" s="162"/>
      <c r="E153" s="163">
        <v>1.0032000000000001</v>
      </c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184</v>
      </c>
      <c r="AH153" s="152">
        <v>0</v>
      </c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9"/>
      <c r="B154" s="160"/>
      <c r="C154" s="194" t="s">
        <v>342</v>
      </c>
      <c r="D154" s="162"/>
      <c r="E154" s="163">
        <v>1.0890000000000002</v>
      </c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 t="s">
        <v>184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9"/>
      <c r="B155" s="160"/>
      <c r="C155" s="194" t="s">
        <v>343</v>
      </c>
      <c r="D155" s="162"/>
      <c r="E155" s="163">
        <v>3.3603300000000003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184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9"/>
      <c r="B156" s="160"/>
      <c r="C156" s="194" t="s">
        <v>343</v>
      </c>
      <c r="D156" s="162"/>
      <c r="E156" s="163">
        <v>3.3603300000000003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52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184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9"/>
      <c r="B157" s="160"/>
      <c r="C157" s="194" t="s">
        <v>344</v>
      </c>
      <c r="D157" s="162"/>
      <c r="E157" s="163">
        <v>1.2672000000000001</v>
      </c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52"/>
      <c r="Y157" s="152"/>
      <c r="Z157" s="152"/>
      <c r="AA157" s="152"/>
      <c r="AB157" s="152"/>
      <c r="AC157" s="152"/>
      <c r="AD157" s="152"/>
      <c r="AE157" s="152"/>
      <c r="AF157" s="152"/>
      <c r="AG157" s="152" t="s">
        <v>184</v>
      </c>
      <c r="AH157" s="152">
        <v>0</v>
      </c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9"/>
      <c r="B158" s="160"/>
      <c r="C158" s="194" t="s">
        <v>345</v>
      </c>
      <c r="D158" s="162"/>
      <c r="E158" s="163">
        <v>1.155</v>
      </c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52"/>
      <c r="Y158" s="152"/>
      <c r="Z158" s="152"/>
      <c r="AA158" s="152"/>
      <c r="AB158" s="152"/>
      <c r="AC158" s="152"/>
      <c r="AD158" s="152"/>
      <c r="AE158" s="152"/>
      <c r="AF158" s="152"/>
      <c r="AG158" s="152" t="s">
        <v>184</v>
      </c>
      <c r="AH158" s="152">
        <v>0</v>
      </c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75">
        <v>34</v>
      </c>
      <c r="B159" s="176" t="s">
        <v>346</v>
      </c>
      <c r="C159" s="193" t="s">
        <v>347</v>
      </c>
      <c r="D159" s="177" t="s">
        <v>178</v>
      </c>
      <c r="E159" s="178">
        <v>48.042000000000002</v>
      </c>
      <c r="F159" s="179"/>
      <c r="G159" s="180">
        <f>ROUND(E159*F159,2)</f>
        <v>0</v>
      </c>
      <c r="H159" s="179"/>
      <c r="I159" s="180">
        <f>ROUND(E159*H159,2)</f>
        <v>0</v>
      </c>
      <c r="J159" s="179"/>
      <c r="K159" s="180">
        <f>ROUND(E159*J159,2)</f>
        <v>0</v>
      </c>
      <c r="L159" s="180">
        <v>21</v>
      </c>
      <c r="M159" s="180">
        <f>G159*(1+L159/100)</f>
        <v>0</v>
      </c>
      <c r="N159" s="180">
        <v>0</v>
      </c>
      <c r="O159" s="180">
        <f>ROUND(E159*N159,2)</f>
        <v>0</v>
      </c>
      <c r="P159" s="180">
        <v>0</v>
      </c>
      <c r="Q159" s="180">
        <f>ROUND(E159*P159,2)</f>
        <v>0</v>
      </c>
      <c r="R159" s="180"/>
      <c r="S159" s="180" t="s">
        <v>170</v>
      </c>
      <c r="T159" s="181" t="s">
        <v>179</v>
      </c>
      <c r="U159" s="161">
        <v>8.0000000000000002E-3</v>
      </c>
      <c r="V159" s="161">
        <f>ROUND(E159*U159,2)</f>
        <v>0.38</v>
      </c>
      <c r="W159" s="161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 t="s">
        <v>172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">
      <c r="A160" s="159"/>
      <c r="B160" s="160"/>
      <c r="C160" s="194" t="s">
        <v>348</v>
      </c>
      <c r="D160" s="162"/>
      <c r="E160" s="163">
        <v>29.036000000000001</v>
      </c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184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59"/>
      <c r="B161" s="160"/>
      <c r="C161" s="194" t="s">
        <v>349</v>
      </c>
      <c r="D161" s="162"/>
      <c r="E161" s="163">
        <v>19.006</v>
      </c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 t="s">
        <v>184</v>
      </c>
      <c r="AH161" s="152">
        <v>0</v>
      </c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x14ac:dyDescent="0.2">
      <c r="A162" s="169" t="s">
        <v>165</v>
      </c>
      <c r="B162" s="170" t="s">
        <v>71</v>
      </c>
      <c r="C162" s="191" t="s">
        <v>72</v>
      </c>
      <c r="D162" s="171"/>
      <c r="E162" s="172"/>
      <c r="F162" s="173"/>
      <c r="G162" s="173">
        <f>SUMIF(AG163:AG216,"&lt;&gt;NOR",G163:G216)</f>
        <v>0</v>
      </c>
      <c r="H162" s="173"/>
      <c r="I162" s="173">
        <f>SUM(I163:I216)</f>
        <v>0</v>
      </c>
      <c r="J162" s="173"/>
      <c r="K162" s="173">
        <f>SUM(K163:K216)</f>
        <v>0</v>
      </c>
      <c r="L162" s="173"/>
      <c r="M162" s="173">
        <f>SUM(M163:M216)</f>
        <v>0</v>
      </c>
      <c r="N162" s="173"/>
      <c r="O162" s="173">
        <f>SUM(O163:O216)</f>
        <v>154.26000000000002</v>
      </c>
      <c r="P162" s="173"/>
      <c r="Q162" s="173">
        <f>SUM(Q163:Q216)</f>
        <v>5.6</v>
      </c>
      <c r="R162" s="173"/>
      <c r="S162" s="173"/>
      <c r="T162" s="174"/>
      <c r="U162" s="168"/>
      <c r="V162" s="168">
        <f>SUM(V163:V216)</f>
        <v>307.05</v>
      </c>
      <c r="W162" s="168"/>
      <c r="AG162" t="s">
        <v>166</v>
      </c>
    </row>
    <row r="163" spans="1:60" ht="22.5" outlineLevel="1" x14ac:dyDescent="0.2">
      <c r="A163" s="182">
        <v>35</v>
      </c>
      <c r="B163" s="183" t="s">
        <v>350</v>
      </c>
      <c r="C163" s="192" t="s">
        <v>351</v>
      </c>
      <c r="D163" s="184" t="s">
        <v>175</v>
      </c>
      <c r="E163" s="185">
        <v>160</v>
      </c>
      <c r="F163" s="186"/>
      <c r="G163" s="187">
        <f>ROUND(E163*F163,2)</f>
        <v>0</v>
      </c>
      <c r="H163" s="186"/>
      <c r="I163" s="187">
        <f>ROUND(E163*H163,2)</f>
        <v>0</v>
      </c>
      <c r="J163" s="186"/>
      <c r="K163" s="187">
        <f>ROUND(E163*J163,2)</f>
        <v>0</v>
      </c>
      <c r="L163" s="187">
        <v>21</v>
      </c>
      <c r="M163" s="187">
        <f>G163*(1+L163/100)</f>
        <v>0</v>
      </c>
      <c r="N163" s="187">
        <v>0</v>
      </c>
      <c r="O163" s="187">
        <f>ROUND(E163*N163,2)</f>
        <v>0</v>
      </c>
      <c r="P163" s="187">
        <v>3.5000000000000003E-2</v>
      </c>
      <c r="Q163" s="187">
        <f>ROUND(E163*P163,2)</f>
        <v>5.6</v>
      </c>
      <c r="R163" s="187"/>
      <c r="S163" s="187" t="s">
        <v>170</v>
      </c>
      <c r="T163" s="188" t="s">
        <v>179</v>
      </c>
      <c r="U163" s="161">
        <v>1</v>
      </c>
      <c r="V163" s="161">
        <f>ROUND(E163*U163,2)</f>
        <v>160</v>
      </c>
      <c r="W163" s="161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172</v>
      </c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ht="22.5" outlineLevel="1" x14ac:dyDescent="0.2">
      <c r="A164" s="182">
        <v>36</v>
      </c>
      <c r="B164" s="183" t="s">
        <v>352</v>
      </c>
      <c r="C164" s="192" t="s">
        <v>353</v>
      </c>
      <c r="D164" s="184" t="s">
        <v>187</v>
      </c>
      <c r="E164" s="185">
        <v>2.5</v>
      </c>
      <c r="F164" s="186"/>
      <c r="G164" s="187">
        <f>ROUND(E164*F164,2)</f>
        <v>0</v>
      </c>
      <c r="H164" s="186"/>
      <c r="I164" s="187">
        <f>ROUND(E164*H164,2)</f>
        <v>0</v>
      </c>
      <c r="J164" s="186"/>
      <c r="K164" s="187">
        <f>ROUND(E164*J164,2)</f>
        <v>0</v>
      </c>
      <c r="L164" s="187">
        <v>21</v>
      </c>
      <c r="M164" s="187">
        <f>G164*(1+L164/100)</f>
        <v>0</v>
      </c>
      <c r="N164" s="187">
        <v>2.2340000000000004</v>
      </c>
      <c r="O164" s="187">
        <f>ROUND(E164*N164,2)</f>
        <v>5.59</v>
      </c>
      <c r="P164" s="187">
        <v>0</v>
      </c>
      <c r="Q164" s="187">
        <f>ROUND(E164*P164,2)</f>
        <v>0</v>
      </c>
      <c r="R164" s="187" t="s">
        <v>268</v>
      </c>
      <c r="S164" s="187" t="s">
        <v>193</v>
      </c>
      <c r="T164" s="188" t="s">
        <v>194</v>
      </c>
      <c r="U164" s="161">
        <v>0</v>
      </c>
      <c r="V164" s="161">
        <f>ROUND(E164*U164,2)</f>
        <v>0</v>
      </c>
      <c r="W164" s="161"/>
      <c r="X164" s="152"/>
      <c r="Y164" s="152"/>
      <c r="Z164" s="152"/>
      <c r="AA164" s="152"/>
      <c r="AB164" s="152"/>
      <c r="AC164" s="152"/>
      <c r="AD164" s="152"/>
      <c r="AE164" s="152"/>
      <c r="AF164" s="152"/>
      <c r="AG164" s="152" t="s">
        <v>269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75">
        <v>37</v>
      </c>
      <c r="B165" s="176" t="s">
        <v>354</v>
      </c>
      <c r="C165" s="193" t="s">
        <v>355</v>
      </c>
      <c r="D165" s="177" t="s">
        <v>284</v>
      </c>
      <c r="E165" s="178">
        <v>33108.020000000004</v>
      </c>
      <c r="F165" s="179"/>
      <c r="G165" s="180">
        <f>ROUND(E165*F165,2)</f>
        <v>0</v>
      </c>
      <c r="H165" s="179"/>
      <c r="I165" s="180">
        <f>ROUND(E165*H165,2)</f>
        <v>0</v>
      </c>
      <c r="J165" s="179"/>
      <c r="K165" s="180">
        <f>ROUND(E165*J165,2)</f>
        <v>0</v>
      </c>
      <c r="L165" s="180">
        <v>21</v>
      </c>
      <c r="M165" s="180">
        <f>G165*(1+L165/100)</f>
        <v>0</v>
      </c>
      <c r="N165" s="180">
        <v>1E-3</v>
      </c>
      <c r="O165" s="180">
        <f>ROUND(E165*N165,2)</f>
        <v>33.11</v>
      </c>
      <c r="P165" s="180">
        <v>0</v>
      </c>
      <c r="Q165" s="180">
        <f>ROUND(E165*P165,2)</f>
        <v>0</v>
      </c>
      <c r="R165" s="180"/>
      <c r="S165" s="180" t="s">
        <v>170</v>
      </c>
      <c r="T165" s="181" t="s">
        <v>171</v>
      </c>
      <c r="U165" s="161">
        <v>0</v>
      </c>
      <c r="V165" s="161">
        <f>ROUND(E165*U165,2)</f>
        <v>0</v>
      </c>
      <c r="W165" s="161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 t="s">
        <v>172</v>
      </c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9"/>
      <c r="B166" s="160"/>
      <c r="C166" s="194" t="s">
        <v>356</v>
      </c>
      <c r="D166" s="162"/>
      <c r="E166" s="163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52" t="s">
        <v>184</v>
      </c>
      <c r="AH166" s="152">
        <v>0</v>
      </c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9"/>
      <c r="B167" s="160"/>
      <c r="C167" s="196" t="s">
        <v>230</v>
      </c>
      <c r="D167" s="166"/>
      <c r="E167" s="167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52" t="s">
        <v>184</v>
      </c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9"/>
      <c r="B168" s="160"/>
      <c r="C168" s="197" t="s">
        <v>357</v>
      </c>
      <c r="D168" s="166"/>
      <c r="E168" s="167">
        <v>464.8</v>
      </c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52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184</v>
      </c>
      <c r="AH168" s="152">
        <v>2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59"/>
      <c r="B169" s="160"/>
      <c r="C169" s="197" t="s">
        <v>358</v>
      </c>
      <c r="D169" s="166"/>
      <c r="E169" s="167">
        <v>118.80000000000001</v>
      </c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52"/>
      <c r="Y169" s="152"/>
      <c r="Z169" s="152"/>
      <c r="AA169" s="152"/>
      <c r="AB169" s="152"/>
      <c r="AC169" s="152"/>
      <c r="AD169" s="152"/>
      <c r="AE169" s="152"/>
      <c r="AF169" s="152"/>
      <c r="AG169" s="152" t="s">
        <v>184</v>
      </c>
      <c r="AH169" s="152">
        <v>2</v>
      </c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9"/>
      <c r="B170" s="160"/>
      <c r="C170" s="197" t="s">
        <v>359</v>
      </c>
      <c r="D170" s="166"/>
      <c r="E170" s="167">
        <v>421.6</v>
      </c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184</v>
      </c>
      <c r="AH170" s="152">
        <v>2</v>
      </c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outlineLevel="1" x14ac:dyDescent="0.2">
      <c r="A171" s="159"/>
      <c r="B171" s="160"/>
      <c r="C171" s="197" t="s">
        <v>360</v>
      </c>
      <c r="D171" s="166"/>
      <c r="E171" s="167">
        <v>394.20000000000005</v>
      </c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52"/>
      <c r="Y171" s="152"/>
      <c r="Z171" s="152"/>
      <c r="AA171" s="152"/>
      <c r="AB171" s="152"/>
      <c r="AC171" s="152"/>
      <c r="AD171" s="152"/>
      <c r="AE171" s="152"/>
      <c r="AF171" s="152"/>
      <c r="AG171" s="152" t="s">
        <v>184</v>
      </c>
      <c r="AH171" s="152">
        <v>2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9"/>
      <c r="B172" s="160"/>
      <c r="C172" s="197" t="s">
        <v>361</v>
      </c>
      <c r="D172" s="166"/>
      <c r="E172" s="167">
        <v>669.90000000000009</v>
      </c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52"/>
      <c r="Y172" s="152"/>
      <c r="Z172" s="152"/>
      <c r="AA172" s="152"/>
      <c r="AB172" s="152"/>
      <c r="AC172" s="152"/>
      <c r="AD172" s="152"/>
      <c r="AE172" s="152"/>
      <c r="AF172" s="152"/>
      <c r="AG172" s="152" t="s">
        <v>184</v>
      </c>
      <c r="AH172" s="152">
        <v>2</v>
      </c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9"/>
      <c r="B173" s="160"/>
      <c r="C173" s="197" t="s">
        <v>362</v>
      </c>
      <c r="D173" s="166"/>
      <c r="E173" s="167">
        <v>3880.8</v>
      </c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184</v>
      </c>
      <c r="AH173" s="152">
        <v>2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9"/>
      <c r="B174" s="160"/>
      <c r="C174" s="197" t="s">
        <v>363</v>
      </c>
      <c r="D174" s="166"/>
      <c r="E174" s="167">
        <v>553.30000000000007</v>
      </c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52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184</v>
      </c>
      <c r="AH174" s="152">
        <v>2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9"/>
      <c r="B175" s="160"/>
      <c r="C175" s="197" t="s">
        <v>364</v>
      </c>
      <c r="D175" s="166"/>
      <c r="E175" s="167">
        <v>869.40000000000009</v>
      </c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 t="s">
        <v>184</v>
      </c>
      <c r="AH175" s="152">
        <v>2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9"/>
      <c r="B176" s="160"/>
      <c r="C176" s="197" t="s">
        <v>365</v>
      </c>
      <c r="D176" s="166"/>
      <c r="E176" s="167">
        <v>1114.3000000000002</v>
      </c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52"/>
      <c r="Y176" s="152"/>
      <c r="Z176" s="152"/>
      <c r="AA176" s="152"/>
      <c r="AB176" s="152"/>
      <c r="AC176" s="152"/>
      <c r="AD176" s="152"/>
      <c r="AE176" s="152"/>
      <c r="AF176" s="152"/>
      <c r="AG176" s="152" t="s">
        <v>184</v>
      </c>
      <c r="AH176" s="152">
        <v>2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9"/>
      <c r="B177" s="160"/>
      <c r="C177" s="197" t="s">
        <v>366</v>
      </c>
      <c r="D177" s="166"/>
      <c r="E177" s="167">
        <v>1897.3000000000002</v>
      </c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52"/>
      <c r="Y177" s="152"/>
      <c r="Z177" s="152"/>
      <c r="AA177" s="152"/>
      <c r="AB177" s="152"/>
      <c r="AC177" s="152"/>
      <c r="AD177" s="152"/>
      <c r="AE177" s="152"/>
      <c r="AF177" s="152"/>
      <c r="AG177" s="152" t="s">
        <v>184</v>
      </c>
      <c r="AH177" s="152">
        <v>2</v>
      </c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9"/>
      <c r="B178" s="160"/>
      <c r="C178" s="197" t="s">
        <v>367</v>
      </c>
      <c r="D178" s="166"/>
      <c r="E178" s="167">
        <v>887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52"/>
      <c r="Y178" s="152"/>
      <c r="Z178" s="152"/>
      <c r="AA178" s="152"/>
      <c r="AB178" s="152"/>
      <c r="AC178" s="152"/>
      <c r="AD178" s="152"/>
      <c r="AE178" s="152"/>
      <c r="AF178" s="152"/>
      <c r="AG178" s="152" t="s">
        <v>184</v>
      </c>
      <c r="AH178" s="152">
        <v>2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9"/>
      <c r="B179" s="160"/>
      <c r="C179" s="197" t="s">
        <v>368</v>
      </c>
      <c r="D179" s="166"/>
      <c r="E179" s="167">
        <v>9025.8000000000011</v>
      </c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52" t="s">
        <v>184</v>
      </c>
      <c r="AH179" s="152">
        <v>2</v>
      </c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9"/>
      <c r="B180" s="160"/>
      <c r="C180" s="197" t="s">
        <v>369</v>
      </c>
      <c r="D180" s="166"/>
      <c r="E180" s="167">
        <v>606.1</v>
      </c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52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184</v>
      </c>
      <c r="AH180" s="152">
        <v>2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9"/>
      <c r="B181" s="160"/>
      <c r="C181" s="197" t="s">
        <v>370</v>
      </c>
      <c r="D181" s="166"/>
      <c r="E181" s="167">
        <v>397.8</v>
      </c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52"/>
      <c r="Y181" s="152"/>
      <c r="Z181" s="152"/>
      <c r="AA181" s="152"/>
      <c r="AB181" s="152"/>
      <c r="AC181" s="152"/>
      <c r="AD181" s="152"/>
      <c r="AE181" s="152"/>
      <c r="AF181" s="152"/>
      <c r="AG181" s="152" t="s">
        <v>184</v>
      </c>
      <c r="AH181" s="152">
        <v>2</v>
      </c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9"/>
      <c r="B182" s="160"/>
      <c r="C182" s="197" t="s">
        <v>371</v>
      </c>
      <c r="D182" s="166"/>
      <c r="E182" s="167">
        <v>167.3</v>
      </c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52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184</v>
      </c>
      <c r="AH182" s="152">
        <v>2</v>
      </c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9"/>
      <c r="B183" s="160"/>
      <c r="C183" s="197" t="s">
        <v>372</v>
      </c>
      <c r="D183" s="166"/>
      <c r="E183" s="167">
        <v>122.4</v>
      </c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52"/>
      <c r="Y183" s="152"/>
      <c r="Z183" s="152"/>
      <c r="AA183" s="152"/>
      <c r="AB183" s="152"/>
      <c r="AC183" s="152"/>
      <c r="AD183" s="152"/>
      <c r="AE183" s="152"/>
      <c r="AF183" s="152"/>
      <c r="AG183" s="152" t="s">
        <v>184</v>
      </c>
      <c r="AH183" s="152">
        <v>2</v>
      </c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9"/>
      <c r="B184" s="160"/>
      <c r="C184" s="197" t="s">
        <v>373</v>
      </c>
      <c r="D184" s="166"/>
      <c r="E184" s="167">
        <v>59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52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184</v>
      </c>
      <c r="AH184" s="152">
        <v>2</v>
      </c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 x14ac:dyDescent="0.2">
      <c r="A185" s="159"/>
      <c r="B185" s="160"/>
      <c r="C185" s="197" t="s">
        <v>374</v>
      </c>
      <c r="D185" s="166"/>
      <c r="E185" s="167">
        <v>118.30000000000001</v>
      </c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 t="s">
        <v>184</v>
      </c>
      <c r="AH185" s="152">
        <v>2</v>
      </c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9"/>
      <c r="B186" s="160"/>
      <c r="C186" s="197" t="s">
        <v>375</v>
      </c>
      <c r="D186" s="166"/>
      <c r="E186" s="167">
        <v>50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52"/>
      <c r="Y186" s="152"/>
      <c r="Z186" s="152"/>
      <c r="AA186" s="152"/>
      <c r="AB186" s="152"/>
      <c r="AC186" s="152"/>
      <c r="AD186" s="152"/>
      <c r="AE186" s="152"/>
      <c r="AF186" s="152"/>
      <c r="AG186" s="152" t="s">
        <v>184</v>
      </c>
      <c r="AH186" s="152">
        <v>2</v>
      </c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9"/>
      <c r="B187" s="160"/>
      <c r="C187" s="197" t="s">
        <v>376</v>
      </c>
      <c r="D187" s="166"/>
      <c r="E187" s="167">
        <v>4.6000000000000005</v>
      </c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52"/>
      <c r="Y187" s="152"/>
      <c r="Z187" s="152"/>
      <c r="AA187" s="152"/>
      <c r="AB187" s="152"/>
      <c r="AC187" s="152"/>
      <c r="AD187" s="152"/>
      <c r="AE187" s="152"/>
      <c r="AF187" s="152"/>
      <c r="AG187" s="152" t="s">
        <v>184</v>
      </c>
      <c r="AH187" s="152">
        <v>2</v>
      </c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9"/>
      <c r="B188" s="160"/>
      <c r="C188" s="197" t="s">
        <v>377</v>
      </c>
      <c r="D188" s="166"/>
      <c r="E188" s="167">
        <v>43.300000000000004</v>
      </c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184</v>
      </c>
      <c r="AH188" s="152">
        <v>2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9"/>
      <c r="B189" s="160"/>
      <c r="C189" s="197" t="s">
        <v>378</v>
      </c>
      <c r="D189" s="166"/>
      <c r="E189" s="167">
        <v>5.6000000000000005</v>
      </c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 t="s">
        <v>184</v>
      </c>
      <c r="AH189" s="152">
        <v>2</v>
      </c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">
      <c r="A190" s="159"/>
      <c r="B190" s="160"/>
      <c r="C190" s="197" t="s">
        <v>379</v>
      </c>
      <c r="D190" s="166"/>
      <c r="E190" s="167">
        <v>1386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52"/>
      <c r="Y190" s="152"/>
      <c r="Z190" s="152"/>
      <c r="AA190" s="152"/>
      <c r="AB190" s="152"/>
      <c r="AC190" s="152"/>
      <c r="AD190" s="152"/>
      <c r="AE190" s="152"/>
      <c r="AF190" s="152"/>
      <c r="AG190" s="152" t="s">
        <v>184</v>
      </c>
      <c r="AH190" s="152">
        <v>2</v>
      </c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9"/>
      <c r="B191" s="160"/>
      <c r="C191" s="197" t="s">
        <v>380</v>
      </c>
      <c r="D191" s="166"/>
      <c r="E191" s="167">
        <v>1293.6000000000001</v>
      </c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52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184</v>
      </c>
      <c r="AH191" s="152">
        <v>2</v>
      </c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9"/>
      <c r="B192" s="160"/>
      <c r="C192" s="197" t="s">
        <v>381</v>
      </c>
      <c r="D192" s="166"/>
      <c r="E192" s="167">
        <v>877.80000000000007</v>
      </c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52"/>
      <c r="Y192" s="152"/>
      <c r="Z192" s="152"/>
      <c r="AA192" s="152"/>
      <c r="AB192" s="152"/>
      <c r="AC192" s="152"/>
      <c r="AD192" s="152"/>
      <c r="AE192" s="152"/>
      <c r="AF192" s="152"/>
      <c r="AG192" s="152" t="s">
        <v>184</v>
      </c>
      <c r="AH192" s="152">
        <v>2</v>
      </c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 x14ac:dyDescent="0.2">
      <c r="A193" s="159"/>
      <c r="B193" s="160"/>
      <c r="C193" s="197" t="s">
        <v>382</v>
      </c>
      <c r="D193" s="166"/>
      <c r="E193" s="167">
        <v>940.5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52"/>
      <c r="Y193" s="152"/>
      <c r="Z193" s="152"/>
      <c r="AA193" s="152"/>
      <c r="AB193" s="152"/>
      <c r="AC193" s="152"/>
      <c r="AD193" s="152"/>
      <c r="AE193" s="152"/>
      <c r="AF193" s="152"/>
      <c r="AG193" s="152" t="s">
        <v>184</v>
      </c>
      <c r="AH193" s="152">
        <v>2</v>
      </c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9"/>
      <c r="B194" s="160"/>
      <c r="C194" s="197" t="s">
        <v>383</v>
      </c>
      <c r="D194" s="166"/>
      <c r="E194" s="167">
        <v>693</v>
      </c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52"/>
      <c r="Y194" s="152"/>
      <c r="Z194" s="152"/>
      <c r="AA194" s="152"/>
      <c r="AB194" s="152"/>
      <c r="AC194" s="152"/>
      <c r="AD194" s="152"/>
      <c r="AE194" s="152"/>
      <c r="AF194" s="152"/>
      <c r="AG194" s="152" t="s">
        <v>184</v>
      </c>
      <c r="AH194" s="152">
        <v>2</v>
      </c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9"/>
      <c r="B195" s="160"/>
      <c r="C195" s="197" t="s">
        <v>384</v>
      </c>
      <c r="D195" s="166"/>
      <c r="E195" s="167">
        <v>657.40000000000009</v>
      </c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52"/>
      <c r="Y195" s="152"/>
      <c r="Z195" s="152"/>
      <c r="AA195" s="152"/>
      <c r="AB195" s="152"/>
      <c r="AC195" s="152"/>
      <c r="AD195" s="152"/>
      <c r="AE195" s="152"/>
      <c r="AF195" s="152"/>
      <c r="AG195" s="152" t="s">
        <v>184</v>
      </c>
      <c r="AH195" s="152">
        <v>2</v>
      </c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9"/>
      <c r="B196" s="160"/>
      <c r="C196" s="197" t="s">
        <v>385</v>
      </c>
      <c r="D196" s="166"/>
      <c r="E196" s="167">
        <v>417.5</v>
      </c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52"/>
      <c r="Y196" s="152"/>
      <c r="Z196" s="152"/>
      <c r="AA196" s="152"/>
      <c r="AB196" s="152"/>
      <c r="AC196" s="152"/>
      <c r="AD196" s="152"/>
      <c r="AE196" s="152"/>
      <c r="AF196" s="152"/>
      <c r="AG196" s="152" t="s">
        <v>184</v>
      </c>
      <c r="AH196" s="152">
        <v>2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">
      <c r="A197" s="159"/>
      <c r="B197" s="160"/>
      <c r="C197" s="197" t="s">
        <v>386</v>
      </c>
      <c r="D197" s="166"/>
      <c r="E197" s="167">
        <v>1960.8000000000002</v>
      </c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52"/>
      <c r="Y197" s="152"/>
      <c r="Z197" s="152"/>
      <c r="AA197" s="152"/>
      <c r="AB197" s="152"/>
      <c r="AC197" s="152"/>
      <c r="AD197" s="152"/>
      <c r="AE197" s="152"/>
      <c r="AF197" s="152"/>
      <c r="AG197" s="152" t="s">
        <v>184</v>
      </c>
      <c r="AH197" s="152">
        <v>2</v>
      </c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">
      <c r="A198" s="159"/>
      <c r="B198" s="160"/>
      <c r="C198" s="197" t="s">
        <v>387</v>
      </c>
      <c r="D198" s="166"/>
      <c r="E198" s="167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52"/>
      <c r="Y198" s="152"/>
      <c r="Z198" s="152"/>
      <c r="AA198" s="152"/>
      <c r="AB198" s="152"/>
      <c r="AC198" s="152"/>
      <c r="AD198" s="152"/>
      <c r="AE198" s="152"/>
      <c r="AF198" s="152"/>
      <c r="AG198" s="152" t="s">
        <v>184</v>
      </c>
      <c r="AH198" s="152">
        <v>2</v>
      </c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9"/>
      <c r="B199" s="160"/>
      <c r="C199" s="196" t="s">
        <v>236</v>
      </c>
      <c r="D199" s="166"/>
      <c r="E199" s="167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52"/>
      <c r="Y199" s="152"/>
      <c r="Z199" s="152"/>
      <c r="AA199" s="152"/>
      <c r="AB199" s="152"/>
      <c r="AC199" s="152"/>
      <c r="AD199" s="152"/>
      <c r="AE199" s="152"/>
      <c r="AF199" s="152"/>
      <c r="AG199" s="152" t="s">
        <v>184</v>
      </c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9"/>
      <c r="B200" s="160"/>
      <c r="C200" s="194" t="s">
        <v>388</v>
      </c>
      <c r="D200" s="162"/>
      <c r="E200" s="163">
        <v>33108.020000000004</v>
      </c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52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184</v>
      </c>
      <c r="AH200" s="152">
        <v>0</v>
      </c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ht="22.5" outlineLevel="1" x14ac:dyDescent="0.2">
      <c r="A201" s="182">
        <v>38</v>
      </c>
      <c r="B201" s="183" t="s">
        <v>389</v>
      </c>
      <c r="C201" s="192" t="s">
        <v>390</v>
      </c>
      <c r="D201" s="184" t="s">
        <v>169</v>
      </c>
      <c r="E201" s="185">
        <v>144</v>
      </c>
      <c r="F201" s="186"/>
      <c r="G201" s="187">
        <f>ROUND(E201*F201,2)</f>
        <v>0</v>
      </c>
      <c r="H201" s="186"/>
      <c r="I201" s="187">
        <f>ROUND(E201*H201,2)</f>
        <v>0</v>
      </c>
      <c r="J201" s="186"/>
      <c r="K201" s="187">
        <f>ROUND(E201*J201,2)</f>
        <v>0</v>
      </c>
      <c r="L201" s="187">
        <v>21</v>
      </c>
      <c r="M201" s="187">
        <f>G201*(1+L201/100)</f>
        <v>0</v>
      </c>
      <c r="N201" s="187">
        <v>5.8000000000000003E-2</v>
      </c>
      <c r="O201" s="187">
        <f>ROUND(E201*N201,2)</f>
        <v>8.35</v>
      </c>
      <c r="P201" s="187">
        <v>0</v>
      </c>
      <c r="Q201" s="187">
        <f>ROUND(E201*P201,2)</f>
        <v>0</v>
      </c>
      <c r="R201" s="187" t="s">
        <v>325</v>
      </c>
      <c r="S201" s="187" t="s">
        <v>193</v>
      </c>
      <c r="T201" s="188" t="s">
        <v>194</v>
      </c>
      <c r="U201" s="161">
        <v>0.29350000000000004</v>
      </c>
      <c r="V201" s="161">
        <f>ROUND(E201*U201,2)</f>
        <v>42.26</v>
      </c>
      <c r="W201" s="161"/>
      <c r="X201" s="152"/>
      <c r="Y201" s="152"/>
      <c r="Z201" s="152"/>
      <c r="AA201" s="152"/>
      <c r="AB201" s="152"/>
      <c r="AC201" s="152"/>
      <c r="AD201" s="152"/>
      <c r="AE201" s="152"/>
      <c r="AF201" s="152"/>
      <c r="AG201" s="152" t="s">
        <v>172</v>
      </c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">
      <c r="A202" s="175">
        <v>39</v>
      </c>
      <c r="B202" s="176" t="s">
        <v>391</v>
      </c>
      <c r="C202" s="193" t="s">
        <v>392</v>
      </c>
      <c r="D202" s="177" t="s">
        <v>178</v>
      </c>
      <c r="E202" s="178">
        <v>468.5</v>
      </c>
      <c r="F202" s="179"/>
      <c r="G202" s="180">
        <f>ROUND(E202*F202,2)</f>
        <v>0</v>
      </c>
      <c r="H202" s="179"/>
      <c r="I202" s="180">
        <f>ROUND(E202*H202,2)</f>
        <v>0</v>
      </c>
      <c r="J202" s="179"/>
      <c r="K202" s="180">
        <f>ROUND(E202*J202,2)</f>
        <v>0</v>
      </c>
      <c r="L202" s="180">
        <v>21</v>
      </c>
      <c r="M202" s="180">
        <f>G202*(1+L202/100)</f>
        <v>0</v>
      </c>
      <c r="N202" s="180">
        <v>0</v>
      </c>
      <c r="O202" s="180">
        <f>ROUND(E202*N202,2)</f>
        <v>0</v>
      </c>
      <c r="P202" s="180">
        <v>0</v>
      </c>
      <c r="Q202" s="180">
        <f>ROUND(E202*P202,2)</f>
        <v>0</v>
      </c>
      <c r="R202" s="180"/>
      <c r="S202" s="180" t="s">
        <v>170</v>
      </c>
      <c r="T202" s="181" t="s">
        <v>171</v>
      </c>
      <c r="U202" s="161">
        <v>1.2E-2</v>
      </c>
      <c r="V202" s="161">
        <f>ROUND(E202*U202,2)</f>
        <v>5.62</v>
      </c>
      <c r="W202" s="161"/>
      <c r="X202" s="152"/>
      <c r="Y202" s="152"/>
      <c r="Z202" s="152"/>
      <c r="AA202" s="152"/>
      <c r="AB202" s="152"/>
      <c r="AC202" s="152"/>
      <c r="AD202" s="152"/>
      <c r="AE202" s="152"/>
      <c r="AF202" s="152"/>
      <c r="AG202" s="152" t="s">
        <v>172</v>
      </c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9"/>
      <c r="B203" s="160"/>
      <c r="C203" s="194" t="s">
        <v>393</v>
      </c>
      <c r="D203" s="162"/>
      <c r="E203" s="163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 t="s">
        <v>184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9"/>
      <c r="B204" s="160"/>
      <c r="C204" s="194" t="s">
        <v>394</v>
      </c>
      <c r="D204" s="162"/>
      <c r="E204" s="163">
        <v>468.5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52"/>
      <c r="Y204" s="152"/>
      <c r="Z204" s="152"/>
      <c r="AA204" s="152"/>
      <c r="AB204" s="152"/>
      <c r="AC204" s="152"/>
      <c r="AD204" s="152"/>
      <c r="AE204" s="152"/>
      <c r="AF204" s="152"/>
      <c r="AG204" s="152" t="s">
        <v>184</v>
      </c>
      <c r="AH204" s="152">
        <v>0</v>
      </c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ht="33.75" outlineLevel="1" x14ac:dyDescent="0.2">
      <c r="A205" s="175">
        <v>40</v>
      </c>
      <c r="B205" s="176" t="s">
        <v>395</v>
      </c>
      <c r="C205" s="193" t="s">
        <v>396</v>
      </c>
      <c r="D205" s="177" t="s">
        <v>187</v>
      </c>
      <c r="E205" s="178">
        <v>41.228000000000002</v>
      </c>
      <c r="F205" s="179"/>
      <c r="G205" s="180">
        <f>ROUND(E205*F205,2)</f>
        <v>0</v>
      </c>
      <c r="H205" s="179"/>
      <c r="I205" s="180">
        <f>ROUND(E205*H205,2)</f>
        <v>0</v>
      </c>
      <c r="J205" s="179"/>
      <c r="K205" s="180">
        <f>ROUND(E205*J205,2)</f>
        <v>0</v>
      </c>
      <c r="L205" s="180">
        <v>21</v>
      </c>
      <c r="M205" s="180">
        <f>G205*(1+L205/100)</f>
        <v>0</v>
      </c>
      <c r="N205" s="180">
        <v>2.5251400000000004</v>
      </c>
      <c r="O205" s="180">
        <f>ROUND(E205*N205,2)</f>
        <v>104.11</v>
      </c>
      <c r="P205" s="180">
        <v>0</v>
      </c>
      <c r="Q205" s="180">
        <f>ROUND(E205*P205,2)</f>
        <v>0</v>
      </c>
      <c r="R205" s="180" t="s">
        <v>321</v>
      </c>
      <c r="S205" s="180" t="s">
        <v>193</v>
      </c>
      <c r="T205" s="181" t="s">
        <v>194</v>
      </c>
      <c r="U205" s="161">
        <v>0.95500000000000007</v>
      </c>
      <c r="V205" s="161">
        <f>ROUND(E205*U205,2)</f>
        <v>39.369999999999997</v>
      </c>
      <c r="W205" s="161"/>
      <c r="X205" s="152"/>
      <c r="Y205" s="152"/>
      <c r="Z205" s="152"/>
      <c r="AA205" s="152"/>
      <c r="AB205" s="152"/>
      <c r="AC205" s="152"/>
      <c r="AD205" s="152"/>
      <c r="AE205" s="152"/>
      <c r="AF205" s="152"/>
      <c r="AG205" s="152" t="s">
        <v>172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9"/>
      <c r="B206" s="160"/>
      <c r="C206" s="194" t="s">
        <v>397</v>
      </c>
      <c r="D206" s="162"/>
      <c r="E206" s="163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52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184</v>
      </c>
      <c r="AH206" s="152">
        <v>0</v>
      </c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 x14ac:dyDescent="0.2">
      <c r="A207" s="159"/>
      <c r="B207" s="160"/>
      <c r="C207" s="194" t="s">
        <v>398</v>
      </c>
      <c r="D207" s="162"/>
      <c r="E207" s="163">
        <v>41.228000000000002</v>
      </c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52"/>
      <c r="Y207" s="152"/>
      <c r="Z207" s="152"/>
      <c r="AA207" s="152"/>
      <c r="AB207" s="152"/>
      <c r="AC207" s="152"/>
      <c r="AD207" s="152"/>
      <c r="AE207" s="152"/>
      <c r="AF207" s="152"/>
      <c r="AG207" s="152" t="s">
        <v>184</v>
      </c>
      <c r="AH207" s="152">
        <v>0</v>
      </c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75">
        <v>41</v>
      </c>
      <c r="B208" s="176" t="s">
        <v>399</v>
      </c>
      <c r="C208" s="193" t="s">
        <v>400</v>
      </c>
      <c r="D208" s="177" t="s">
        <v>267</v>
      </c>
      <c r="E208" s="178">
        <v>1.27227</v>
      </c>
      <c r="F208" s="179"/>
      <c r="G208" s="180">
        <f>ROUND(E208*F208,2)</f>
        <v>0</v>
      </c>
      <c r="H208" s="179"/>
      <c r="I208" s="180">
        <f>ROUND(E208*H208,2)</f>
        <v>0</v>
      </c>
      <c r="J208" s="179"/>
      <c r="K208" s="180">
        <f>ROUND(E208*J208,2)</f>
        <v>0</v>
      </c>
      <c r="L208" s="180">
        <v>21</v>
      </c>
      <c r="M208" s="180">
        <f>G208*(1+L208/100)</f>
        <v>0</v>
      </c>
      <c r="N208" s="180">
        <v>1.02139</v>
      </c>
      <c r="O208" s="180">
        <f>ROUND(E208*N208,2)</f>
        <v>1.3</v>
      </c>
      <c r="P208" s="180">
        <v>0</v>
      </c>
      <c r="Q208" s="180">
        <f>ROUND(E208*P208,2)</f>
        <v>0</v>
      </c>
      <c r="R208" s="180" t="s">
        <v>321</v>
      </c>
      <c r="S208" s="180" t="s">
        <v>193</v>
      </c>
      <c r="T208" s="181" t="s">
        <v>194</v>
      </c>
      <c r="U208" s="161">
        <v>26.616000000000003</v>
      </c>
      <c r="V208" s="161">
        <f>ROUND(E208*U208,2)</f>
        <v>33.86</v>
      </c>
      <c r="W208" s="161"/>
      <c r="X208" s="152"/>
      <c r="Y208" s="152"/>
      <c r="Z208" s="152"/>
      <c r="AA208" s="152"/>
      <c r="AB208" s="152"/>
      <c r="AC208" s="152"/>
      <c r="AD208" s="152"/>
      <c r="AE208" s="152"/>
      <c r="AF208" s="152"/>
      <c r="AG208" s="152" t="s">
        <v>172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ht="22.5" outlineLevel="1" x14ac:dyDescent="0.2">
      <c r="A209" s="159"/>
      <c r="B209" s="160"/>
      <c r="C209" s="249" t="s">
        <v>401</v>
      </c>
      <c r="D209" s="250"/>
      <c r="E209" s="250"/>
      <c r="F209" s="250"/>
      <c r="G209" s="250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52"/>
      <c r="Y209" s="152"/>
      <c r="Z209" s="152"/>
      <c r="AA209" s="152"/>
      <c r="AB209" s="152"/>
      <c r="AC209" s="152"/>
      <c r="AD209" s="152"/>
      <c r="AE209" s="152"/>
      <c r="AF209" s="152"/>
      <c r="AG209" s="152" t="s">
        <v>196</v>
      </c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89" t="str">
        <f>C209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9"/>
      <c r="B210" s="160"/>
      <c r="C210" s="194" t="s">
        <v>397</v>
      </c>
      <c r="D210" s="162"/>
      <c r="E210" s="163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52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184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9"/>
      <c r="B211" s="160"/>
      <c r="C211" s="194" t="s">
        <v>402</v>
      </c>
      <c r="D211" s="162"/>
      <c r="E211" s="163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52"/>
      <c r="Y211" s="152"/>
      <c r="Z211" s="152"/>
      <c r="AA211" s="152"/>
      <c r="AB211" s="152"/>
      <c r="AC211" s="152"/>
      <c r="AD211" s="152"/>
      <c r="AE211" s="152"/>
      <c r="AF211" s="152"/>
      <c r="AG211" s="152" t="s">
        <v>184</v>
      </c>
      <c r="AH211" s="152">
        <v>0</v>
      </c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9"/>
      <c r="B212" s="160"/>
      <c r="C212" s="194" t="s">
        <v>403</v>
      </c>
      <c r="D212" s="162"/>
      <c r="E212" s="163">
        <v>1.27227</v>
      </c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52"/>
      <c r="Y212" s="152"/>
      <c r="Z212" s="152"/>
      <c r="AA212" s="152"/>
      <c r="AB212" s="152"/>
      <c r="AC212" s="152"/>
      <c r="AD212" s="152"/>
      <c r="AE212" s="152"/>
      <c r="AF212" s="152"/>
      <c r="AG212" s="152" t="s">
        <v>184</v>
      </c>
      <c r="AH212" s="152">
        <v>0</v>
      </c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75">
        <v>42</v>
      </c>
      <c r="B213" s="176" t="s">
        <v>404</v>
      </c>
      <c r="C213" s="193" t="s">
        <v>405</v>
      </c>
      <c r="D213" s="177" t="s">
        <v>267</v>
      </c>
      <c r="E213" s="178">
        <v>1.7051500000000002</v>
      </c>
      <c r="F213" s="179"/>
      <c r="G213" s="180">
        <f>ROUND(E213*F213,2)</f>
        <v>0</v>
      </c>
      <c r="H213" s="179"/>
      <c r="I213" s="180">
        <f>ROUND(E213*H213,2)</f>
        <v>0</v>
      </c>
      <c r="J213" s="179"/>
      <c r="K213" s="180">
        <f>ROUND(E213*J213,2)</f>
        <v>0</v>
      </c>
      <c r="L213" s="180">
        <v>21</v>
      </c>
      <c r="M213" s="180">
        <f>G213*(1+L213/100)</f>
        <v>0</v>
      </c>
      <c r="N213" s="180">
        <v>1.0554400000000002</v>
      </c>
      <c r="O213" s="180">
        <f>ROUND(E213*N213,2)</f>
        <v>1.8</v>
      </c>
      <c r="P213" s="180">
        <v>0</v>
      </c>
      <c r="Q213" s="180">
        <f>ROUND(E213*P213,2)</f>
        <v>0</v>
      </c>
      <c r="R213" s="180" t="s">
        <v>321</v>
      </c>
      <c r="S213" s="180" t="s">
        <v>193</v>
      </c>
      <c r="T213" s="181" t="s">
        <v>194</v>
      </c>
      <c r="U213" s="161">
        <v>15.211</v>
      </c>
      <c r="V213" s="161">
        <f>ROUND(E213*U213,2)</f>
        <v>25.94</v>
      </c>
      <c r="W213" s="161"/>
      <c r="X213" s="152"/>
      <c r="Y213" s="152"/>
      <c r="Z213" s="152"/>
      <c r="AA213" s="152"/>
      <c r="AB213" s="152"/>
      <c r="AC213" s="152"/>
      <c r="AD213" s="152"/>
      <c r="AE213" s="152"/>
      <c r="AF213" s="152"/>
      <c r="AG213" s="152" t="s">
        <v>172</v>
      </c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ht="22.5" outlineLevel="1" x14ac:dyDescent="0.2">
      <c r="A214" s="159"/>
      <c r="B214" s="160"/>
      <c r="C214" s="249" t="s">
        <v>401</v>
      </c>
      <c r="D214" s="250"/>
      <c r="E214" s="250"/>
      <c r="F214" s="250"/>
      <c r="G214" s="250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52"/>
      <c r="Y214" s="152"/>
      <c r="Z214" s="152"/>
      <c r="AA214" s="152"/>
      <c r="AB214" s="152"/>
      <c r="AC214" s="152"/>
      <c r="AD214" s="152"/>
      <c r="AE214" s="152"/>
      <c r="AF214" s="152"/>
      <c r="AG214" s="152" t="s">
        <v>196</v>
      </c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89" t="str">
        <f>C214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9"/>
      <c r="B215" s="160"/>
      <c r="C215" s="194" t="s">
        <v>397</v>
      </c>
      <c r="D215" s="162"/>
      <c r="E215" s="163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52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184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 x14ac:dyDescent="0.2">
      <c r="A216" s="159"/>
      <c r="B216" s="160"/>
      <c r="C216" s="194" t="s">
        <v>406</v>
      </c>
      <c r="D216" s="162"/>
      <c r="E216" s="163">
        <v>1.7051500000000002</v>
      </c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52"/>
      <c r="Y216" s="152"/>
      <c r="Z216" s="152"/>
      <c r="AA216" s="152"/>
      <c r="AB216" s="152"/>
      <c r="AC216" s="152"/>
      <c r="AD216" s="152"/>
      <c r="AE216" s="152"/>
      <c r="AF216" s="152"/>
      <c r="AG216" s="152" t="s">
        <v>184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x14ac:dyDescent="0.2">
      <c r="A217" s="169" t="s">
        <v>165</v>
      </c>
      <c r="B217" s="170" t="s">
        <v>73</v>
      </c>
      <c r="C217" s="191" t="s">
        <v>74</v>
      </c>
      <c r="D217" s="171"/>
      <c r="E217" s="172"/>
      <c r="F217" s="173"/>
      <c r="G217" s="173">
        <f>SUMIF(AG218:AG220,"&lt;&gt;NOR",G218:G220)</f>
        <v>0</v>
      </c>
      <c r="H217" s="173"/>
      <c r="I217" s="173">
        <f>SUM(I218:I220)</f>
        <v>0</v>
      </c>
      <c r="J217" s="173"/>
      <c r="K217" s="173">
        <f>SUM(K218:K220)</f>
        <v>0</v>
      </c>
      <c r="L217" s="173"/>
      <c r="M217" s="173">
        <f>SUM(M218:M220)</f>
        <v>0</v>
      </c>
      <c r="N217" s="173"/>
      <c r="O217" s="173">
        <f>SUM(O218:O220)</f>
        <v>6.81</v>
      </c>
      <c r="P217" s="173"/>
      <c r="Q217" s="173">
        <f>SUM(Q218:Q220)</f>
        <v>0</v>
      </c>
      <c r="R217" s="173"/>
      <c r="S217" s="173"/>
      <c r="T217" s="174"/>
      <c r="U217" s="168"/>
      <c r="V217" s="168">
        <f>SUM(V218:V220)</f>
        <v>6.1</v>
      </c>
      <c r="W217" s="168"/>
      <c r="AG217" t="s">
        <v>166</v>
      </c>
    </row>
    <row r="218" spans="1:60" outlineLevel="1" x14ac:dyDescent="0.2">
      <c r="A218" s="175">
        <v>43</v>
      </c>
      <c r="B218" s="176" t="s">
        <v>407</v>
      </c>
      <c r="C218" s="193" t="s">
        <v>408</v>
      </c>
      <c r="D218" s="177" t="s">
        <v>187</v>
      </c>
      <c r="E218" s="178">
        <v>3.6</v>
      </c>
      <c r="F218" s="179"/>
      <c r="G218" s="180">
        <f>ROUND(E218*F218,2)</f>
        <v>0</v>
      </c>
      <c r="H218" s="179"/>
      <c r="I218" s="180">
        <f>ROUND(E218*H218,2)</f>
        <v>0</v>
      </c>
      <c r="J218" s="179"/>
      <c r="K218" s="180">
        <f>ROUND(E218*J218,2)</f>
        <v>0</v>
      </c>
      <c r="L218" s="180">
        <v>21</v>
      </c>
      <c r="M218" s="180">
        <f>G218*(1+L218/100)</f>
        <v>0</v>
      </c>
      <c r="N218" s="180">
        <v>1.8907700000000001</v>
      </c>
      <c r="O218" s="180">
        <f>ROUND(E218*N218,2)</f>
        <v>6.81</v>
      </c>
      <c r="P218" s="180">
        <v>0</v>
      </c>
      <c r="Q218" s="180">
        <f>ROUND(E218*P218,2)</f>
        <v>0</v>
      </c>
      <c r="R218" s="180" t="s">
        <v>409</v>
      </c>
      <c r="S218" s="180" t="s">
        <v>193</v>
      </c>
      <c r="T218" s="181" t="s">
        <v>194</v>
      </c>
      <c r="U218" s="161">
        <v>1.6950000000000001</v>
      </c>
      <c r="V218" s="161">
        <f>ROUND(E218*U218,2)</f>
        <v>6.1</v>
      </c>
      <c r="W218" s="161"/>
      <c r="X218" s="152"/>
      <c r="Y218" s="152"/>
      <c r="Z218" s="152"/>
      <c r="AA218" s="152"/>
      <c r="AB218" s="152"/>
      <c r="AC218" s="152"/>
      <c r="AD218" s="152"/>
      <c r="AE218" s="152"/>
      <c r="AF218" s="152"/>
      <c r="AG218" s="152" t="s">
        <v>172</v>
      </c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">
      <c r="A219" s="159"/>
      <c r="B219" s="160"/>
      <c r="C219" s="249" t="s">
        <v>410</v>
      </c>
      <c r="D219" s="250"/>
      <c r="E219" s="250"/>
      <c r="F219" s="250"/>
      <c r="G219" s="250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52"/>
      <c r="Y219" s="152"/>
      <c r="Z219" s="152"/>
      <c r="AA219" s="152"/>
      <c r="AB219" s="152"/>
      <c r="AC219" s="152"/>
      <c r="AD219" s="152"/>
      <c r="AE219" s="152"/>
      <c r="AF219" s="152"/>
      <c r="AG219" s="152" t="s">
        <v>196</v>
      </c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59"/>
      <c r="B220" s="160"/>
      <c r="C220" s="194" t="s">
        <v>411</v>
      </c>
      <c r="D220" s="162"/>
      <c r="E220" s="163">
        <v>3.6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52"/>
      <c r="Y220" s="152"/>
      <c r="Z220" s="152"/>
      <c r="AA220" s="152"/>
      <c r="AB220" s="152"/>
      <c r="AC220" s="152"/>
      <c r="AD220" s="152"/>
      <c r="AE220" s="152"/>
      <c r="AF220" s="152"/>
      <c r="AG220" s="152" t="s">
        <v>184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x14ac:dyDescent="0.2">
      <c r="A221" s="169" t="s">
        <v>165</v>
      </c>
      <c r="B221" s="170" t="s">
        <v>75</v>
      </c>
      <c r="C221" s="191" t="s">
        <v>76</v>
      </c>
      <c r="D221" s="171"/>
      <c r="E221" s="172"/>
      <c r="F221" s="173"/>
      <c r="G221" s="173">
        <f>SUMIF(AG222:AG246,"&lt;&gt;NOR",G222:G246)</f>
        <v>0</v>
      </c>
      <c r="H221" s="173"/>
      <c r="I221" s="173">
        <f>SUM(I222:I246)</f>
        <v>0</v>
      </c>
      <c r="J221" s="173"/>
      <c r="K221" s="173">
        <f>SUM(K222:K246)</f>
        <v>0</v>
      </c>
      <c r="L221" s="173"/>
      <c r="M221" s="173">
        <f>SUM(M222:M246)</f>
        <v>0</v>
      </c>
      <c r="N221" s="173"/>
      <c r="O221" s="173">
        <f>SUM(O222:O246)</f>
        <v>89.929999999999993</v>
      </c>
      <c r="P221" s="173"/>
      <c r="Q221" s="173">
        <f>SUM(Q222:Q246)</f>
        <v>0</v>
      </c>
      <c r="R221" s="173"/>
      <c r="S221" s="173"/>
      <c r="T221" s="174"/>
      <c r="U221" s="168"/>
      <c r="V221" s="168">
        <f>SUM(V222:V246)</f>
        <v>63.44</v>
      </c>
      <c r="W221" s="168"/>
      <c r="AG221" t="s">
        <v>166</v>
      </c>
    </row>
    <row r="222" spans="1:60" outlineLevel="1" x14ac:dyDescent="0.2">
      <c r="A222" s="175">
        <v>44</v>
      </c>
      <c r="B222" s="176" t="s">
        <v>412</v>
      </c>
      <c r="C222" s="193" t="s">
        <v>413</v>
      </c>
      <c r="D222" s="177" t="s">
        <v>187</v>
      </c>
      <c r="E222" s="178">
        <v>11.491520000000001</v>
      </c>
      <c r="F222" s="179"/>
      <c r="G222" s="180">
        <f>ROUND(E222*F222,2)</f>
        <v>0</v>
      </c>
      <c r="H222" s="179"/>
      <c r="I222" s="180">
        <f>ROUND(E222*H222,2)</f>
        <v>0</v>
      </c>
      <c r="J222" s="179"/>
      <c r="K222" s="180">
        <f>ROUND(E222*J222,2)</f>
        <v>0</v>
      </c>
      <c r="L222" s="180">
        <v>21</v>
      </c>
      <c r="M222" s="180">
        <f>G222*(1+L222/100)</f>
        <v>0</v>
      </c>
      <c r="N222" s="180">
        <v>2.5250000000000004</v>
      </c>
      <c r="O222" s="180">
        <f>ROUND(E222*N222,2)</f>
        <v>29.02</v>
      </c>
      <c r="P222" s="180">
        <v>0</v>
      </c>
      <c r="Q222" s="180">
        <f>ROUND(E222*P222,2)</f>
        <v>0</v>
      </c>
      <c r="R222" s="180" t="s">
        <v>321</v>
      </c>
      <c r="S222" s="180" t="s">
        <v>193</v>
      </c>
      <c r="T222" s="181" t="s">
        <v>194</v>
      </c>
      <c r="U222" s="161">
        <v>3.2130000000000001</v>
      </c>
      <c r="V222" s="161">
        <f>ROUND(E222*U222,2)</f>
        <v>36.92</v>
      </c>
      <c r="W222" s="161"/>
      <c r="X222" s="152"/>
      <c r="Y222" s="152"/>
      <c r="Z222" s="152"/>
      <c r="AA222" s="152"/>
      <c r="AB222" s="152"/>
      <c r="AC222" s="152"/>
      <c r="AD222" s="152"/>
      <c r="AE222" s="152"/>
      <c r="AF222" s="152"/>
      <c r="AG222" s="152" t="s">
        <v>172</v>
      </c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9"/>
      <c r="B223" s="160"/>
      <c r="C223" s="249" t="s">
        <v>414</v>
      </c>
      <c r="D223" s="250"/>
      <c r="E223" s="250"/>
      <c r="F223" s="250"/>
      <c r="G223" s="250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52"/>
      <c r="Y223" s="152"/>
      <c r="Z223" s="152"/>
      <c r="AA223" s="152"/>
      <c r="AB223" s="152"/>
      <c r="AC223" s="152"/>
      <c r="AD223" s="152"/>
      <c r="AE223" s="152"/>
      <c r="AF223" s="152"/>
      <c r="AG223" s="152" t="s">
        <v>196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9"/>
      <c r="B224" s="160"/>
      <c r="C224" s="194" t="s">
        <v>188</v>
      </c>
      <c r="D224" s="162"/>
      <c r="E224" s="163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52" t="s">
        <v>184</v>
      </c>
      <c r="AH224" s="152">
        <v>0</v>
      </c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59"/>
      <c r="B225" s="160"/>
      <c r="C225" s="194" t="s">
        <v>415</v>
      </c>
      <c r="D225" s="162"/>
      <c r="E225" s="163">
        <v>7.3507200000000008</v>
      </c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52"/>
      <c r="Y225" s="152"/>
      <c r="Z225" s="152"/>
      <c r="AA225" s="152"/>
      <c r="AB225" s="152"/>
      <c r="AC225" s="152"/>
      <c r="AD225" s="152"/>
      <c r="AE225" s="152"/>
      <c r="AF225" s="152"/>
      <c r="AG225" s="152" t="s">
        <v>184</v>
      </c>
      <c r="AH225" s="152">
        <v>0</v>
      </c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9"/>
      <c r="B226" s="160"/>
      <c r="C226" s="194" t="s">
        <v>416</v>
      </c>
      <c r="D226" s="162"/>
      <c r="E226" s="163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52"/>
      <c r="Y226" s="152"/>
      <c r="Z226" s="152"/>
      <c r="AA226" s="152"/>
      <c r="AB226" s="152"/>
      <c r="AC226" s="152"/>
      <c r="AD226" s="152"/>
      <c r="AE226" s="152"/>
      <c r="AF226" s="152"/>
      <c r="AG226" s="152" t="s">
        <v>184</v>
      </c>
      <c r="AH226" s="152">
        <v>0</v>
      </c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 x14ac:dyDescent="0.2">
      <c r="A227" s="159"/>
      <c r="B227" s="160"/>
      <c r="C227" s="194" t="s">
        <v>417</v>
      </c>
      <c r="D227" s="162"/>
      <c r="E227" s="163">
        <v>0.70080000000000009</v>
      </c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52"/>
      <c r="Y227" s="152"/>
      <c r="Z227" s="152"/>
      <c r="AA227" s="152"/>
      <c r="AB227" s="152"/>
      <c r="AC227" s="152"/>
      <c r="AD227" s="152"/>
      <c r="AE227" s="152"/>
      <c r="AF227" s="152"/>
      <c r="AG227" s="152" t="s">
        <v>184</v>
      </c>
      <c r="AH227" s="152">
        <v>0</v>
      </c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 x14ac:dyDescent="0.2">
      <c r="A228" s="159"/>
      <c r="B228" s="160"/>
      <c r="C228" s="194" t="s">
        <v>418</v>
      </c>
      <c r="D228" s="162"/>
      <c r="E228" s="163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52"/>
      <c r="Y228" s="152"/>
      <c r="Z228" s="152"/>
      <c r="AA228" s="152"/>
      <c r="AB228" s="152"/>
      <c r="AC228" s="152"/>
      <c r="AD228" s="152"/>
      <c r="AE228" s="152"/>
      <c r="AF228" s="152"/>
      <c r="AG228" s="152" t="s">
        <v>184</v>
      </c>
      <c r="AH228" s="152">
        <v>0</v>
      </c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 x14ac:dyDescent="0.2">
      <c r="A229" s="159"/>
      <c r="B229" s="160"/>
      <c r="C229" s="194" t="s">
        <v>419</v>
      </c>
      <c r="D229" s="162"/>
      <c r="E229" s="163">
        <v>0.4</v>
      </c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52"/>
      <c r="Y229" s="152"/>
      <c r="Z229" s="152"/>
      <c r="AA229" s="152"/>
      <c r="AB229" s="152"/>
      <c r="AC229" s="152"/>
      <c r="AD229" s="152"/>
      <c r="AE229" s="152"/>
      <c r="AF229" s="152"/>
      <c r="AG229" s="152" t="s">
        <v>184</v>
      </c>
      <c r="AH229" s="152">
        <v>0</v>
      </c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">
      <c r="A230" s="159"/>
      <c r="B230" s="160"/>
      <c r="C230" s="194" t="s">
        <v>420</v>
      </c>
      <c r="D230" s="162"/>
      <c r="E230" s="163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52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184</v>
      </c>
      <c r="AH230" s="152">
        <v>0</v>
      </c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">
      <c r="A231" s="159"/>
      <c r="B231" s="160"/>
      <c r="C231" s="194" t="s">
        <v>421</v>
      </c>
      <c r="D231" s="162"/>
      <c r="E231" s="163">
        <v>3.04</v>
      </c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52"/>
      <c r="Y231" s="152"/>
      <c r="Z231" s="152"/>
      <c r="AA231" s="152"/>
      <c r="AB231" s="152"/>
      <c r="AC231" s="152"/>
      <c r="AD231" s="152"/>
      <c r="AE231" s="152"/>
      <c r="AF231" s="152"/>
      <c r="AG231" s="152" t="s">
        <v>184</v>
      </c>
      <c r="AH231" s="152">
        <v>0</v>
      </c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75">
        <v>45</v>
      </c>
      <c r="B232" s="176" t="s">
        <v>422</v>
      </c>
      <c r="C232" s="193" t="s">
        <v>423</v>
      </c>
      <c r="D232" s="177" t="s">
        <v>187</v>
      </c>
      <c r="E232" s="178">
        <v>31.236600000000003</v>
      </c>
      <c r="F232" s="179"/>
      <c r="G232" s="180">
        <f>ROUND(E232*F232,2)</f>
        <v>0</v>
      </c>
      <c r="H232" s="179"/>
      <c r="I232" s="180">
        <f>ROUND(E232*H232,2)</f>
        <v>0</v>
      </c>
      <c r="J232" s="179"/>
      <c r="K232" s="180">
        <f>ROUND(E232*J232,2)</f>
        <v>0</v>
      </c>
      <c r="L232" s="180">
        <v>21</v>
      </c>
      <c r="M232" s="180">
        <f>G232*(1+L232/100)</f>
        <v>0</v>
      </c>
      <c r="N232" s="180">
        <v>0</v>
      </c>
      <c r="O232" s="180">
        <f>ROUND(E232*N232,2)</f>
        <v>0</v>
      </c>
      <c r="P232" s="180">
        <v>0</v>
      </c>
      <c r="Q232" s="180">
        <f>ROUND(E232*P232,2)</f>
        <v>0</v>
      </c>
      <c r="R232" s="180"/>
      <c r="S232" s="180" t="s">
        <v>170</v>
      </c>
      <c r="T232" s="181" t="s">
        <v>171</v>
      </c>
      <c r="U232" s="161">
        <v>0.84900000000000009</v>
      </c>
      <c r="V232" s="161">
        <f>ROUND(E232*U232,2)</f>
        <v>26.52</v>
      </c>
      <c r="W232" s="161"/>
      <c r="X232" s="152"/>
      <c r="Y232" s="152"/>
      <c r="Z232" s="152"/>
      <c r="AA232" s="152"/>
      <c r="AB232" s="152"/>
      <c r="AC232" s="152"/>
      <c r="AD232" s="152"/>
      <c r="AE232" s="152"/>
      <c r="AF232" s="152"/>
      <c r="AG232" s="152" t="s">
        <v>172</v>
      </c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59"/>
      <c r="B233" s="160"/>
      <c r="C233" s="194" t="s">
        <v>424</v>
      </c>
      <c r="D233" s="162"/>
      <c r="E233" s="163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52"/>
      <c r="Y233" s="152"/>
      <c r="Z233" s="152"/>
      <c r="AA233" s="152"/>
      <c r="AB233" s="152"/>
      <c r="AC233" s="152"/>
      <c r="AD233" s="152"/>
      <c r="AE233" s="152"/>
      <c r="AF233" s="152"/>
      <c r="AG233" s="152" t="s">
        <v>184</v>
      </c>
      <c r="AH233" s="152">
        <v>0</v>
      </c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">
      <c r="A234" s="159"/>
      <c r="B234" s="160"/>
      <c r="C234" s="194" t="s">
        <v>189</v>
      </c>
      <c r="D234" s="162"/>
      <c r="E234" s="163">
        <v>13.7826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52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184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9"/>
      <c r="B235" s="160"/>
      <c r="C235" s="194" t="s">
        <v>416</v>
      </c>
      <c r="D235" s="162"/>
      <c r="E235" s="163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52"/>
      <c r="Y235" s="152"/>
      <c r="Z235" s="152"/>
      <c r="AA235" s="152"/>
      <c r="AB235" s="152"/>
      <c r="AC235" s="152"/>
      <c r="AD235" s="152"/>
      <c r="AE235" s="152"/>
      <c r="AF235" s="152"/>
      <c r="AG235" s="152" t="s">
        <v>184</v>
      </c>
      <c r="AH235" s="152">
        <v>0</v>
      </c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59"/>
      <c r="B236" s="160"/>
      <c r="C236" s="194" t="s">
        <v>425</v>
      </c>
      <c r="D236" s="162"/>
      <c r="E236" s="163">
        <v>1.3140000000000001</v>
      </c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52"/>
      <c r="Y236" s="152"/>
      <c r="Z236" s="152"/>
      <c r="AA236" s="152"/>
      <c r="AB236" s="152"/>
      <c r="AC236" s="152"/>
      <c r="AD236" s="152"/>
      <c r="AE236" s="152"/>
      <c r="AF236" s="152"/>
      <c r="AG236" s="152" t="s">
        <v>184</v>
      </c>
      <c r="AH236" s="152">
        <v>0</v>
      </c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59"/>
      <c r="B237" s="160"/>
      <c r="C237" s="194" t="s">
        <v>418</v>
      </c>
      <c r="D237" s="162"/>
      <c r="E237" s="163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52"/>
      <c r="Y237" s="152"/>
      <c r="Z237" s="152"/>
      <c r="AA237" s="152"/>
      <c r="AB237" s="152"/>
      <c r="AC237" s="152"/>
      <c r="AD237" s="152"/>
      <c r="AE237" s="152"/>
      <c r="AF237" s="152"/>
      <c r="AG237" s="152" t="s">
        <v>184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 x14ac:dyDescent="0.2">
      <c r="A238" s="159"/>
      <c r="B238" s="160"/>
      <c r="C238" s="194" t="s">
        <v>426</v>
      </c>
      <c r="D238" s="162"/>
      <c r="E238" s="163">
        <v>0.75</v>
      </c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52"/>
      <c r="Y238" s="152"/>
      <c r="Z238" s="152"/>
      <c r="AA238" s="152"/>
      <c r="AB238" s="152"/>
      <c r="AC238" s="152"/>
      <c r="AD238" s="152"/>
      <c r="AE238" s="152"/>
      <c r="AF238" s="152"/>
      <c r="AG238" s="152" t="s">
        <v>184</v>
      </c>
      <c r="AH238" s="152">
        <v>0</v>
      </c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">
      <c r="A239" s="159"/>
      <c r="B239" s="160"/>
      <c r="C239" s="194" t="s">
        <v>427</v>
      </c>
      <c r="D239" s="162"/>
      <c r="E239" s="163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52"/>
      <c r="Y239" s="152"/>
      <c r="Z239" s="152"/>
      <c r="AA239" s="152"/>
      <c r="AB239" s="152"/>
      <c r="AC239" s="152"/>
      <c r="AD239" s="152"/>
      <c r="AE239" s="152"/>
      <c r="AF239" s="152"/>
      <c r="AG239" s="152" t="s">
        <v>184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 x14ac:dyDescent="0.2">
      <c r="A240" s="159"/>
      <c r="B240" s="160"/>
      <c r="C240" s="194" t="s">
        <v>428</v>
      </c>
      <c r="D240" s="162"/>
      <c r="E240" s="163">
        <v>2.85</v>
      </c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52"/>
      <c r="Y240" s="152"/>
      <c r="Z240" s="152"/>
      <c r="AA240" s="152"/>
      <c r="AB240" s="152"/>
      <c r="AC240" s="152"/>
      <c r="AD240" s="152"/>
      <c r="AE240" s="152"/>
      <c r="AF240" s="152"/>
      <c r="AG240" s="152" t="s">
        <v>184</v>
      </c>
      <c r="AH240" s="152">
        <v>0</v>
      </c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 x14ac:dyDescent="0.2">
      <c r="A241" s="159"/>
      <c r="B241" s="160"/>
      <c r="C241" s="194" t="s">
        <v>420</v>
      </c>
      <c r="D241" s="162"/>
      <c r="E241" s="163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52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184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">
      <c r="A242" s="159"/>
      <c r="B242" s="160"/>
      <c r="C242" s="194" t="s">
        <v>429</v>
      </c>
      <c r="D242" s="162"/>
      <c r="E242" s="163">
        <v>5.7</v>
      </c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52"/>
      <c r="Y242" s="152"/>
      <c r="Z242" s="152"/>
      <c r="AA242" s="152"/>
      <c r="AB242" s="152"/>
      <c r="AC242" s="152"/>
      <c r="AD242" s="152"/>
      <c r="AE242" s="152"/>
      <c r="AF242" s="152"/>
      <c r="AG242" s="152" t="s">
        <v>184</v>
      </c>
      <c r="AH242" s="152">
        <v>0</v>
      </c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 x14ac:dyDescent="0.2">
      <c r="A243" s="159"/>
      <c r="B243" s="160"/>
      <c r="C243" s="194" t="s">
        <v>430</v>
      </c>
      <c r="D243" s="162"/>
      <c r="E243" s="163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52"/>
      <c r="Y243" s="152"/>
      <c r="Z243" s="152"/>
      <c r="AA243" s="152"/>
      <c r="AB243" s="152"/>
      <c r="AC243" s="152"/>
      <c r="AD243" s="152"/>
      <c r="AE243" s="152"/>
      <c r="AF243" s="152"/>
      <c r="AG243" s="152" t="s">
        <v>184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 x14ac:dyDescent="0.2">
      <c r="A244" s="159"/>
      <c r="B244" s="160"/>
      <c r="C244" s="194" t="s">
        <v>431</v>
      </c>
      <c r="D244" s="162"/>
      <c r="E244" s="163">
        <v>6.8400000000000007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52"/>
      <c r="Y244" s="152"/>
      <c r="Z244" s="152"/>
      <c r="AA244" s="152"/>
      <c r="AB244" s="152"/>
      <c r="AC244" s="152"/>
      <c r="AD244" s="152"/>
      <c r="AE244" s="152"/>
      <c r="AF244" s="152"/>
      <c r="AG244" s="152" t="s">
        <v>184</v>
      </c>
      <c r="AH244" s="152">
        <v>0</v>
      </c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 x14ac:dyDescent="0.2">
      <c r="A245" s="175">
        <v>46</v>
      </c>
      <c r="B245" s="176" t="s">
        <v>432</v>
      </c>
      <c r="C245" s="193" t="s">
        <v>433</v>
      </c>
      <c r="D245" s="177" t="s">
        <v>267</v>
      </c>
      <c r="E245" s="178">
        <v>60.911370000000005</v>
      </c>
      <c r="F245" s="179"/>
      <c r="G245" s="180">
        <f>ROUND(E245*F245,2)</f>
        <v>0</v>
      </c>
      <c r="H245" s="179"/>
      <c r="I245" s="180">
        <f>ROUND(E245*H245,2)</f>
        <v>0</v>
      </c>
      <c r="J245" s="179"/>
      <c r="K245" s="180">
        <f>ROUND(E245*J245,2)</f>
        <v>0</v>
      </c>
      <c r="L245" s="180">
        <v>21</v>
      </c>
      <c r="M245" s="180">
        <f>G245*(1+L245/100)</f>
        <v>0</v>
      </c>
      <c r="N245" s="180">
        <v>1</v>
      </c>
      <c r="O245" s="180">
        <f>ROUND(E245*N245,2)</f>
        <v>60.91</v>
      </c>
      <c r="P245" s="180">
        <v>0</v>
      </c>
      <c r="Q245" s="180">
        <f>ROUND(E245*P245,2)</f>
        <v>0</v>
      </c>
      <c r="R245" s="180"/>
      <c r="S245" s="180" t="s">
        <v>170</v>
      </c>
      <c r="T245" s="181" t="s">
        <v>171</v>
      </c>
      <c r="U245" s="161">
        <v>0</v>
      </c>
      <c r="V245" s="161">
        <f>ROUND(E245*U245,2)</f>
        <v>0</v>
      </c>
      <c r="W245" s="161"/>
      <c r="X245" s="152"/>
      <c r="Y245" s="152"/>
      <c r="Z245" s="152"/>
      <c r="AA245" s="152"/>
      <c r="AB245" s="152"/>
      <c r="AC245" s="152"/>
      <c r="AD245" s="152"/>
      <c r="AE245" s="152"/>
      <c r="AF245" s="152"/>
      <c r="AG245" s="152" t="s">
        <v>269</v>
      </c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 x14ac:dyDescent="0.2">
      <c r="A246" s="159"/>
      <c r="B246" s="160"/>
      <c r="C246" s="194" t="s">
        <v>434</v>
      </c>
      <c r="D246" s="162"/>
      <c r="E246" s="163">
        <v>60.911370000000005</v>
      </c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52"/>
      <c r="Y246" s="152"/>
      <c r="Z246" s="152"/>
      <c r="AA246" s="152"/>
      <c r="AB246" s="152"/>
      <c r="AC246" s="152"/>
      <c r="AD246" s="152"/>
      <c r="AE246" s="152"/>
      <c r="AF246" s="152"/>
      <c r="AG246" s="152" t="s">
        <v>184</v>
      </c>
      <c r="AH246" s="152">
        <v>0</v>
      </c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x14ac:dyDescent="0.2">
      <c r="A247" s="169" t="s">
        <v>165</v>
      </c>
      <c r="B247" s="170" t="s">
        <v>77</v>
      </c>
      <c r="C247" s="191" t="s">
        <v>78</v>
      </c>
      <c r="D247" s="171"/>
      <c r="E247" s="172"/>
      <c r="F247" s="173"/>
      <c r="G247" s="173">
        <f>SUMIF(AG248:AG253,"&lt;&gt;NOR",G248:G253)</f>
        <v>0</v>
      </c>
      <c r="H247" s="173"/>
      <c r="I247" s="173">
        <f>SUM(I248:I253)</f>
        <v>0</v>
      </c>
      <c r="J247" s="173"/>
      <c r="K247" s="173">
        <f>SUM(K248:K253)</f>
        <v>0</v>
      </c>
      <c r="L247" s="173"/>
      <c r="M247" s="173">
        <f>SUM(M248:M253)</f>
        <v>0</v>
      </c>
      <c r="N247" s="173"/>
      <c r="O247" s="173">
        <f>SUM(O248:O253)</f>
        <v>0.01</v>
      </c>
      <c r="P247" s="173"/>
      <c r="Q247" s="173">
        <f>SUM(Q248:Q253)</f>
        <v>0</v>
      </c>
      <c r="R247" s="173"/>
      <c r="S247" s="173"/>
      <c r="T247" s="174"/>
      <c r="U247" s="168"/>
      <c r="V247" s="168">
        <f>SUM(V248:V253)</f>
        <v>0.81</v>
      </c>
      <c r="W247" s="168"/>
      <c r="AG247" t="s">
        <v>166</v>
      </c>
    </row>
    <row r="248" spans="1:60" outlineLevel="1" x14ac:dyDescent="0.2">
      <c r="A248" s="182">
        <v>47</v>
      </c>
      <c r="B248" s="183" t="s">
        <v>435</v>
      </c>
      <c r="C248" s="192" t="s">
        <v>436</v>
      </c>
      <c r="D248" s="184" t="s">
        <v>267</v>
      </c>
      <c r="E248" s="185">
        <v>2</v>
      </c>
      <c r="F248" s="186"/>
      <c r="G248" s="187">
        <f>ROUND(E248*F248,2)</f>
        <v>0</v>
      </c>
      <c r="H248" s="186"/>
      <c r="I248" s="187">
        <f>ROUND(E248*H248,2)</f>
        <v>0</v>
      </c>
      <c r="J248" s="186"/>
      <c r="K248" s="187">
        <f>ROUND(E248*J248,2)</f>
        <v>0</v>
      </c>
      <c r="L248" s="187">
        <v>21</v>
      </c>
      <c r="M248" s="187">
        <f>G248*(1+L248/100)</f>
        <v>0</v>
      </c>
      <c r="N248" s="187">
        <v>0</v>
      </c>
      <c r="O248" s="187">
        <f>ROUND(E248*N248,2)</f>
        <v>0</v>
      </c>
      <c r="P248" s="187">
        <v>0</v>
      </c>
      <c r="Q248" s="187">
        <f>ROUND(E248*P248,2)</f>
        <v>0</v>
      </c>
      <c r="R248" s="187"/>
      <c r="S248" s="187" t="s">
        <v>170</v>
      </c>
      <c r="T248" s="188" t="s">
        <v>179</v>
      </c>
      <c r="U248" s="161">
        <v>0.40600000000000003</v>
      </c>
      <c r="V248" s="161">
        <f>ROUND(E248*U248,2)</f>
        <v>0.81</v>
      </c>
      <c r="W248" s="161"/>
      <c r="X248" s="152"/>
      <c r="Y248" s="152"/>
      <c r="Z248" s="152"/>
      <c r="AA248" s="152"/>
      <c r="AB248" s="152"/>
      <c r="AC248" s="152"/>
      <c r="AD248" s="152"/>
      <c r="AE248" s="152"/>
      <c r="AF248" s="152"/>
      <c r="AG248" s="152" t="s">
        <v>172</v>
      </c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 x14ac:dyDescent="0.2">
      <c r="A249" s="175">
        <v>48</v>
      </c>
      <c r="B249" s="176" t="s">
        <v>437</v>
      </c>
      <c r="C249" s="193" t="s">
        <v>438</v>
      </c>
      <c r="D249" s="177" t="s">
        <v>267</v>
      </c>
      <c r="E249" s="178">
        <v>12.409770000000002</v>
      </c>
      <c r="F249" s="179"/>
      <c r="G249" s="180">
        <f>ROUND(E249*F249,2)</f>
        <v>0</v>
      </c>
      <c r="H249" s="179"/>
      <c r="I249" s="180">
        <f>ROUND(E249*H249,2)</f>
        <v>0</v>
      </c>
      <c r="J249" s="179"/>
      <c r="K249" s="180">
        <f>ROUND(E249*J249,2)</f>
        <v>0</v>
      </c>
      <c r="L249" s="180">
        <v>21</v>
      </c>
      <c r="M249" s="180">
        <f>G249*(1+L249/100)</f>
        <v>0</v>
      </c>
      <c r="N249" s="180">
        <v>1E-3</v>
      </c>
      <c r="O249" s="180">
        <f>ROUND(E249*N249,2)</f>
        <v>0.01</v>
      </c>
      <c r="P249" s="180">
        <v>0</v>
      </c>
      <c r="Q249" s="180">
        <f>ROUND(E249*P249,2)</f>
        <v>0</v>
      </c>
      <c r="R249" s="180"/>
      <c r="S249" s="180" t="s">
        <v>170</v>
      </c>
      <c r="T249" s="181" t="s">
        <v>171</v>
      </c>
      <c r="U249" s="161">
        <v>0</v>
      </c>
      <c r="V249" s="161">
        <f>ROUND(E249*U249,2)</f>
        <v>0</v>
      </c>
      <c r="W249" s="161"/>
      <c r="X249" s="152"/>
      <c r="Y249" s="152"/>
      <c r="Z249" s="152"/>
      <c r="AA249" s="152"/>
      <c r="AB249" s="152"/>
      <c r="AC249" s="152"/>
      <c r="AD249" s="152"/>
      <c r="AE249" s="152"/>
      <c r="AF249" s="152"/>
      <c r="AG249" s="152" t="s">
        <v>172</v>
      </c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 x14ac:dyDescent="0.2">
      <c r="A250" s="159"/>
      <c r="B250" s="160"/>
      <c r="C250" s="194" t="s">
        <v>197</v>
      </c>
      <c r="D250" s="162"/>
      <c r="E250" s="163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52"/>
      <c r="Y250" s="152"/>
      <c r="Z250" s="152"/>
      <c r="AA250" s="152"/>
      <c r="AB250" s="152"/>
      <c r="AC250" s="152"/>
      <c r="AD250" s="152"/>
      <c r="AE250" s="152"/>
      <c r="AF250" s="152"/>
      <c r="AG250" s="152" t="s">
        <v>184</v>
      </c>
      <c r="AH250" s="152">
        <v>0</v>
      </c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9"/>
      <c r="B251" s="160"/>
      <c r="C251" s="194" t="s">
        <v>439</v>
      </c>
      <c r="D251" s="162"/>
      <c r="E251" s="163">
        <v>5.5697700000000001</v>
      </c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52"/>
      <c r="Y251" s="152"/>
      <c r="Z251" s="152"/>
      <c r="AA251" s="152"/>
      <c r="AB251" s="152"/>
      <c r="AC251" s="152"/>
      <c r="AD251" s="152"/>
      <c r="AE251" s="152"/>
      <c r="AF251" s="152"/>
      <c r="AG251" s="152" t="s">
        <v>184</v>
      </c>
      <c r="AH251" s="152">
        <v>0</v>
      </c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59"/>
      <c r="B252" s="160"/>
      <c r="C252" s="194" t="s">
        <v>202</v>
      </c>
      <c r="D252" s="162"/>
      <c r="E252" s="163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52"/>
      <c r="Y252" s="152"/>
      <c r="Z252" s="152"/>
      <c r="AA252" s="152"/>
      <c r="AB252" s="152"/>
      <c r="AC252" s="152"/>
      <c r="AD252" s="152"/>
      <c r="AE252" s="152"/>
      <c r="AF252" s="152"/>
      <c r="AG252" s="152" t="s">
        <v>184</v>
      </c>
      <c r="AH252" s="152">
        <v>0</v>
      </c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9"/>
      <c r="B253" s="160"/>
      <c r="C253" s="194" t="s">
        <v>440</v>
      </c>
      <c r="D253" s="162"/>
      <c r="E253" s="163">
        <v>6.8400000000000007</v>
      </c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52"/>
      <c r="Y253" s="152"/>
      <c r="Z253" s="152"/>
      <c r="AA253" s="152"/>
      <c r="AB253" s="152"/>
      <c r="AC253" s="152"/>
      <c r="AD253" s="152"/>
      <c r="AE253" s="152"/>
      <c r="AF253" s="152"/>
      <c r="AG253" s="152" t="s">
        <v>184</v>
      </c>
      <c r="AH253" s="152">
        <v>0</v>
      </c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x14ac:dyDescent="0.2">
      <c r="A254" s="169" t="s">
        <v>165</v>
      </c>
      <c r="B254" s="170" t="s">
        <v>79</v>
      </c>
      <c r="C254" s="191" t="s">
        <v>80</v>
      </c>
      <c r="D254" s="171"/>
      <c r="E254" s="172"/>
      <c r="F254" s="173"/>
      <c r="G254" s="173">
        <f>SUMIF(AG255:AG272,"&lt;&gt;NOR",G255:G272)</f>
        <v>0</v>
      </c>
      <c r="H254" s="173"/>
      <c r="I254" s="173">
        <f>SUM(I255:I272)</f>
        <v>0</v>
      </c>
      <c r="J254" s="173"/>
      <c r="K254" s="173">
        <f>SUM(K255:K272)</f>
        <v>0</v>
      </c>
      <c r="L254" s="173"/>
      <c r="M254" s="173">
        <f>SUM(M255:M272)</f>
        <v>0</v>
      </c>
      <c r="N254" s="173"/>
      <c r="O254" s="173">
        <f>SUM(O255:O272)</f>
        <v>56.239999999999995</v>
      </c>
      <c r="P254" s="173"/>
      <c r="Q254" s="173">
        <f>SUM(Q255:Q272)</f>
        <v>0</v>
      </c>
      <c r="R254" s="173"/>
      <c r="S254" s="173"/>
      <c r="T254" s="174"/>
      <c r="U254" s="168"/>
      <c r="V254" s="168">
        <f>SUM(V255:V272)</f>
        <v>123.65</v>
      </c>
      <c r="W254" s="168"/>
      <c r="AG254" t="s">
        <v>166</v>
      </c>
    </row>
    <row r="255" spans="1:60" outlineLevel="1" x14ac:dyDescent="0.2">
      <c r="A255" s="175">
        <v>49</v>
      </c>
      <c r="B255" s="176" t="s">
        <v>441</v>
      </c>
      <c r="C255" s="193" t="s">
        <v>442</v>
      </c>
      <c r="D255" s="177" t="s">
        <v>182</v>
      </c>
      <c r="E255" s="178">
        <v>2</v>
      </c>
      <c r="F255" s="179"/>
      <c r="G255" s="180">
        <f>ROUND(E255*F255,2)</f>
        <v>0</v>
      </c>
      <c r="H255" s="179"/>
      <c r="I255" s="180">
        <f>ROUND(E255*H255,2)</f>
        <v>0</v>
      </c>
      <c r="J255" s="179"/>
      <c r="K255" s="180">
        <f>ROUND(E255*J255,2)</f>
        <v>0</v>
      </c>
      <c r="L255" s="180">
        <v>21</v>
      </c>
      <c r="M255" s="180">
        <f>G255*(1+L255/100)</f>
        <v>0</v>
      </c>
      <c r="N255" s="180">
        <v>0</v>
      </c>
      <c r="O255" s="180">
        <f>ROUND(E255*N255,2)</f>
        <v>0</v>
      </c>
      <c r="P255" s="180">
        <v>0</v>
      </c>
      <c r="Q255" s="180">
        <f>ROUND(E255*P255,2)</f>
        <v>0</v>
      </c>
      <c r="R255" s="180"/>
      <c r="S255" s="180" t="s">
        <v>170</v>
      </c>
      <c r="T255" s="181" t="s">
        <v>179</v>
      </c>
      <c r="U255" s="161">
        <v>0</v>
      </c>
      <c r="V255" s="161">
        <f>ROUND(E255*U255,2)</f>
        <v>0</v>
      </c>
      <c r="W255" s="161"/>
      <c r="X255" s="152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172</v>
      </c>
      <c r="AH255" s="152"/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59"/>
      <c r="B256" s="160"/>
      <c r="C256" s="194" t="s">
        <v>313</v>
      </c>
      <c r="D256" s="162"/>
      <c r="E256" s="163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52"/>
      <c r="Y256" s="152"/>
      <c r="Z256" s="152"/>
      <c r="AA256" s="152"/>
      <c r="AB256" s="152"/>
      <c r="AC256" s="152"/>
      <c r="AD256" s="152"/>
      <c r="AE256" s="152"/>
      <c r="AF256" s="152"/>
      <c r="AG256" s="152" t="s">
        <v>184</v>
      </c>
      <c r="AH256" s="152">
        <v>0</v>
      </c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 x14ac:dyDescent="0.2">
      <c r="A257" s="159"/>
      <c r="B257" s="160"/>
      <c r="C257" s="194" t="s">
        <v>443</v>
      </c>
      <c r="D257" s="162"/>
      <c r="E257" s="163">
        <v>1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52"/>
      <c r="Y257" s="152"/>
      <c r="Z257" s="152"/>
      <c r="AA257" s="152"/>
      <c r="AB257" s="152"/>
      <c r="AC257" s="152"/>
      <c r="AD257" s="152"/>
      <c r="AE257" s="152"/>
      <c r="AF257" s="152"/>
      <c r="AG257" s="152" t="s">
        <v>184</v>
      </c>
      <c r="AH257" s="152">
        <v>0</v>
      </c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">
      <c r="A258" s="159"/>
      <c r="B258" s="160"/>
      <c r="C258" s="194" t="s">
        <v>444</v>
      </c>
      <c r="D258" s="162"/>
      <c r="E258" s="163">
        <v>1</v>
      </c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52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184</v>
      </c>
      <c r="AH258" s="152">
        <v>0</v>
      </c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">
      <c r="A259" s="175">
        <v>50</v>
      </c>
      <c r="B259" s="176" t="s">
        <v>445</v>
      </c>
      <c r="C259" s="193" t="s">
        <v>446</v>
      </c>
      <c r="D259" s="177" t="s">
        <v>178</v>
      </c>
      <c r="E259" s="178">
        <v>19</v>
      </c>
      <c r="F259" s="179"/>
      <c r="G259" s="180">
        <f>ROUND(E259*F259,2)</f>
        <v>0</v>
      </c>
      <c r="H259" s="179"/>
      <c r="I259" s="180">
        <f>ROUND(E259*H259,2)</f>
        <v>0</v>
      </c>
      <c r="J259" s="179"/>
      <c r="K259" s="180">
        <f>ROUND(E259*J259,2)</f>
        <v>0</v>
      </c>
      <c r="L259" s="180">
        <v>21</v>
      </c>
      <c r="M259" s="180">
        <f>G259*(1+L259/100)</f>
        <v>0</v>
      </c>
      <c r="N259" s="180">
        <v>7.3900000000000007E-2</v>
      </c>
      <c r="O259" s="180">
        <f>ROUND(E259*N259,2)</f>
        <v>1.4</v>
      </c>
      <c r="P259" s="180">
        <v>0</v>
      </c>
      <c r="Q259" s="180">
        <f>ROUND(E259*P259,2)</f>
        <v>0</v>
      </c>
      <c r="R259" s="180" t="s">
        <v>192</v>
      </c>
      <c r="S259" s="180" t="s">
        <v>193</v>
      </c>
      <c r="T259" s="181" t="s">
        <v>194</v>
      </c>
      <c r="U259" s="161">
        <v>0.45200000000000001</v>
      </c>
      <c r="V259" s="161">
        <f>ROUND(E259*U259,2)</f>
        <v>8.59</v>
      </c>
      <c r="W259" s="161"/>
      <c r="X259" s="152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172</v>
      </c>
      <c r="AH259" s="152"/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ht="22.5" outlineLevel="1" x14ac:dyDescent="0.2">
      <c r="A260" s="159"/>
      <c r="B260" s="160"/>
      <c r="C260" s="249" t="s">
        <v>447</v>
      </c>
      <c r="D260" s="250"/>
      <c r="E260" s="250"/>
      <c r="F260" s="250"/>
      <c r="G260" s="250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52"/>
      <c r="Y260" s="152"/>
      <c r="Z260" s="152"/>
      <c r="AA260" s="152"/>
      <c r="AB260" s="152"/>
      <c r="AC260" s="152"/>
      <c r="AD260" s="152"/>
      <c r="AE260" s="152"/>
      <c r="AF260" s="152"/>
      <c r="AG260" s="152" t="s">
        <v>196</v>
      </c>
      <c r="AH260" s="152"/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89" t="str">
        <f>C260</f>
        <v>s provedením lože z kameniva drceného, s vyplněním spár, s dvojitým hutněním a se smetením přebytečného materiálu na krajnici. S dodáním hmot pro lože a výplň spár.</v>
      </c>
      <c r="BB260" s="152"/>
      <c r="BC260" s="152"/>
      <c r="BD260" s="152"/>
      <c r="BE260" s="152"/>
      <c r="BF260" s="152"/>
      <c r="BG260" s="152"/>
      <c r="BH260" s="152"/>
    </row>
    <row r="261" spans="1:60" outlineLevel="1" x14ac:dyDescent="0.2">
      <c r="A261" s="175">
        <v>51</v>
      </c>
      <c r="B261" s="176" t="s">
        <v>448</v>
      </c>
      <c r="C261" s="193" t="s">
        <v>449</v>
      </c>
      <c r="D261" s="177" t="s">
        <v>178</v>
      </c>
      <c r="E261" s="178">
        <v>143.64400000000001</v>
      </c>
      <c r="F261" s="179"/>
      <c r="G261" s="180">
        <f>ROUND(E261*F261,2)</f>
        <v>0</v>
      </c>
      <c r="H261" s="179"/>
      <c r="I261" s="180">
        <f>ROUND(E261*H261,2)</f>
        <v>0</v>
      </c>
      <c r="J261" s="179"/>
      <c r="K261" s="180">
        <f>ROUND(E261*J261,2)</f>
        <v>0</v>
      </c>
      <c r="L261" s="180">
        <v>21</v>
      </c>
      <c r="M261" s="180">
        <f>G261*(1+L261/100)</f>
        <v>0</v>
      </c>
      <c r="N261" s="180">
        <v>0.23892000000000002</v>
      </c>
      <c r="O261" s="180">
        <f>ROUND(E261*N261,2)</f>
        <v>34.32</v>
      </c>
      <c r="P261" s="180">
        <v>0</v>
      </c>
      <c r="Q261" s="180">
        <f>ROUND(E261*P261,2)</f>
        <v>0</v>
      </c>
      <c r="R261" s="180" t="s">
        <v>192</v>
      </c>
      <c r="S261" s="180" t="s">
        <v>193</v>
      </c>
      <c r="T261" s="181" t="s">
        <v>194</v>
      </c>
      <c r="U261" s="161">
        <v>0.80100000000000005</v>
      </c>
      <c r="V261" s="161">
        <f>ROUND(E261*U261,2)</f>
        <v>115.06</v>
      </c>
      <c r="W261" s="161"/>
      <c r="X261" s="152"/>
      <c r="Y261" s="152"/>
      <c r="Z261" s="152"/>
      <c r="AA261" s="152"/>
      <c r="AB261" s="152"/>
      <c r="AC261" s="152"/>
      <c r="AD261" s="152"/>
      <c r="AE261" s="152"/>
      <c r="AF261" s="152"/>
      <c r="AG261" s="152" t="s">
        <v>172</v>
      </c>
      <c r="AH261" s="152"/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 x14ac:dyDescent="0.2">
      <c r="A262" s="159"/>
      <c r="B262" s="160"/>
      <c r="C262" s="249" t="s">
        <v>450</v>
      </c>
      <c r="D262" s="250"/>
      <c r="E262" s="250"/>
      <c r="F262" s="250"/>
      <c r="G262" s="250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52"/>
      <c r="Y262" s="152"/>
      <c r="Z262" s="152"/>
      <c r="AA262" s="152"/>
      <c r="AB262" s="152"/>
      <c r="AC262" s="152"/>
      <c r="AD262" s="152"/>
      <c r="AE262" s="152"/>
      <c r="AF262" s="152"/>
      <c r="AG262" s="152" t="s">
        <v>196</v>
      </c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89" t="str">
        <f>C262</f>
        <v>s provedením lože tl. do 40 mm, s vyplněním spár, s dvojím beraněním a se smetením přebytečného materiálu na vzdálenost do 3 m</v>
      </c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">
      <c r="A263" s="159"/>
      <c r="B263" s="160"/>
      <c r="C263" s="194" t="s">
        <v>188</v>
      </c>
      <c r="D263" s="162"/>
      <c r="E263" s="163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52"/>
      <c r="Y263" s="152"/>
      <c r="Z263" s="152"/>
      <c r="AA263" s="152"/>
      <c r="AB263" s="152"/>
      <c r="AC263" s="152"/>
      <c r="AD263" s="152"/>
      <c r="AE263" s="152"/>
      <c r="AF263" s="152"/>
      <c r="AG263" s="152" t="s">
        <v>184</v>
      </c>
      <c r="AH263" s="152">
        <v>0</v>
      </c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 x14ac:dyDescent="0.2">
      <c r="A264" s="159"/>
      <c r="B264" s="160"/>
      <c r="C264" s="194" t="s">
        <v>451</v>
      </c>
      <c r="D264" s="162"/>
      <c r="E264" s="163">
        <v>91.884</v>
      </c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52"/>
      <c r="Y264" s="152"/>
      <c r="Z264" s="152"/>
      <c r="AA264" s="152"/>
      <c r="AB264" s="152"/>
      <c r="AC264" s="152"/>
      <c r="AD264" s="152"/>
      <c r="AE264" s="152"/>
      <c r="AF264" s="152"/>
      <c r="AG264" s="152" t="s">
        <v>184</v>
      </c>
      <c r="AH264" s="152">
        <v>0</v>
      </c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 x14ac:dyDescent="0.2">
      <c r="A265" s="159"/>
      <c r="B265" s="160"/>
      <c r="C265" s="194" t="s">
        <v>416</v>
      </c>
      <c r="D265" s="162"/>
      <c r="E265" s="163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 t="s">
        <v>184</v>
      </c>
      <c r="AH265" s="152">
        <v>0</v>
      </c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 x14ac:dyDescent="0.2">
      <c r="A266" s="159"/>
      <c r="B266" s="160"/>
      <c r="C266" s="194" t="s">
        <v>452</v>
      </c>
      <c r="D266" s="162"/>
      <c r="E266" s="163">
        <v>8.7600000000000016</v>
      </c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52"/>
      <c r="Y266" s="152"/>
      <c r="Z266" s="152"/>
      <c r="AA266" s="152"/>
      <c r="AB266" s="152"/>
      <c r="AC266" s="152"/>
      <c r="AD266" s="152"/>
      <c r="AE266" s="152"/>
      <c r="AF266" s="152"/>
      <c r="AG266" s="152" t="s">
        <v>184</v>
      </c>
      <c r="AH266" s="152">
        <v>0</v>
      </c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 x14ac:dyDescent="0.2">
      <c r="A267" s="159"/>
      <c r="B267" s="160"/>
      <c r="C267" s="194" t="s">
        <v>418</v>
      </c>
      <c r="D267" s="162"/>
      <c r="E267" s="163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52"/>
      <c r="Y267" s="152"/>
      <c r="Z267" s="152"/>
      <c r="AA267" s="152"/>
      <c r="AB267" s="152"/>
      <c r="AC267" s="152"/>
      <c r="AD267" s="152"/>
      <c r="AE267" s="152"/>
      <c r="AF267" s="152"/>
      <c r="AG267" s="152" t="s">
        <v>184</v>
      </c>
      <c r="AH267" s="152">
        <v>0</v>
      </c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">
      <c r="A268" s="159"/>
      <c r="B268" s="160"/>
      <c r="C268" s="194" t="s">
        <v>453</v>
      </c>
      <c r="D268" s="162"/>
      <c r="E268" s="163">
        <v>5</v>
      </c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52"/>
      <c r="Y268" s="152"/>
      <c r="Z268" s="152"/>
      <c r="AA268" s="152"/>
      <c r="AB268" s="152"/>
      <c r="AC268" s="152"/>
      <c r="AD268" s="152"/>
      <c r="AE268" s="152"/>
      <c r="AF268" s="152"/>
      <c r="AG268" s="152" t="s">
        <v>184</v>
      </c>
      <c r="AH268" s="152">
        <v>0</v>
      </c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">
      <c r="A269" s="159"/>
      <c r="B269" s="160"/>
      <c r="C269" s="194" t="s">
        <v>420</v>
      </c>
      <c r="D269" s="162"/>
      <c r="E269" s="163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52"/>
      <c r="Y269" s="152"/>
      <c r="Z269" s="152"/>
      <c r="AA269" s="152"/>
      <c r="AB269" s="152"/>
      <c r="AC269" s="152"/>
      <c r="AD269" s="152"/>
      <c r="AE269" s="152"/>
      <c r="AF269" s="152"/>
      <c r="AG269" s="152" t="s">
        <v>184</v>
      </c>
      <c r="AH269" s="152">
        <v>0</v>
      </c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">
      <c r="A270" s="159"/>
      <c r="B270" s="160"/>
      <c r="C270" s="194" t="s">
        <v>454</v>
      </c>
      <c r="D270" s="162"/>
      <c r="E270" s="163">
        <v>38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52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184</v>
      </c>
      <c r="AH270" s="152">
        <v>0</v>
      </c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 x14ac:dyDescent="0.2">
      <c r="A271" s="175">
        <v>52</v>
      </c>
      <c r="B271" s="176" t="s">
        <v>455</v>
      </c>
      <c r="C271" s="193" t="s">
        <v>456</v>
      </c>
      <c r="D271" s="177" t="s">
        <v>267</v>
      </c>
      <c r="E271" s="178">
        <v>20.520570000000003</v>
      </c>
      <c r="F271" s="179"/>
      <c r="G271" s="180">
        <f>ROUND(E271*F271,2)</f>
        <v>0</v>
      </c>
      <c r="H271" s="179"/>
      <c r="I271" s="180">
        <f>ROUND(E271*H271,2)</f>
        <v>0</v>
      </c>
      <c r="J271" s="179"/>
      <c r="K271" s="180">
        <f>ROUND(E271*J271,2)</f>
        <v>0</v>
      </c>
      <c r="L271" s="180">
        <v>21</v>
      </c>
      <c r="M271" s="180">
        <f>G271*(1+L271/100)</f>
        <v>0</v>
      </c>
      <c r="N271" s="180">
        <v>1</v>
      </c>
      <c r="O271" s="180">
        <f>ROUND(E271*N271,2)</f>
        <v>20.52</v>
      </c>
      <c r="P271" s="180">
        <v>0</v>
      </c>
      <c r="Q271" s="180">
        <f>ROUND(E271*P271,2)</f>
        <v>0</v>
      </c>
      <c r="R271" s="180" t="s">
        <v>268</v>
      </c>
      <c r="S271" s="180" t="s">
        <v>193</v>
      </c>
      <c r="T271" s="181" t="s">
        <v>194</v>
      </c>
      <c r="U271" s="161">
        <v>0</v>
      </c>
      <c r="V271" s="161">
        <f>ROUND(E271*U271,2)</f>
        <v>0</v>
      </c>
      <c r="W271" s="161"/>
      <c r="X271" s="152"/>
      <c r="Y271" s="152"/>
      <c r="Z271" s="152"/>
      <c r="AA271" s="152"/>
      <c r="AB271" s="152"/>
      <c r="AC271" s="152"/>
      <c r="AD271" s="152"/>
      <c r="AE271" s="152"/>
      <c r="AF271" s="152"/>
      <c r="AG271" s="152" t="s">
        <v>269</v>
      </c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">
      <c r="A272" s="159"/>
      <c r="B272" s="160"/>
      <c r="C272" s="194" t="s">
        <v>457</v>
      </c>
      <c r="D272" s="162"/>
      <c r="E272" s="163">
        <v>20.520570000000003</v>
      </c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52"/>
      <c r="Y272" s="152"/>
      <c r="Z272" s="152"/>
      <c r="AA272" s="152"/>
      <c r="AB272" s="152"/>
      <c r="AC272" s="152"/>
      <c r="AD272" s="152"/>
      <c r="AE272" s="152"/>
      <c r="AF272" s="152"/>
      <c r="AG272" s="152" t="s">
        <v>184</v>
      </c>
      <c r="AH272" s="152">
        <v>0</v>
      </c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x14ac:dyDescent="0.2">
      <c r="A273" s="169" t="s">
        <v>165</v>
      </c>
      <c r="B273" s="170" t="s">
        <v>81</v>
      </c>
      <c r="C273" s="191" t="s">
        <v>82</v>
      </c>
      <c r="D273" s="171"/>
      <c r="E273" s="172"/>
      <c r="F273" s="173"/>
      <c r="G273" s="173">
        <f>SUMIF(AG274:AG515,"&lt;&gt;NOR",G274:G515)</f>
        <v>0</v>
      </c>
      <c r="H273" s="173"/>
      <c r="I273" s="173">
        <f>SUM(I274:I515)</f>
        <v>0</v>
      </c>
      <c r="J273" s="173"/>
      <c r="K273" s="173">
        <f>SUM(K274:K515)</f>
        <v>0</v>
      </c>
      <c r="L273" s="173"/>
      <c r="M273" s="173">
        <f>SUM(M274:M515)</f>
        <v>0</v>
      </c>
      <c r="N273" s="173"/>
      <c r="O273" s="173">
        <f>SUM(O274:O515)</f>
        <v>35.1</v>
      </c>
      <c r="P273" s="173"/>
      <c r="Q273" s="173">
        <f>SUM(Q274:Q515)</f>
        <v>0</v>
      </c>
      <c r="R273" s="173"/>
      <c r="S273" s="173"/>
      <c r="T273" s="174"/>
      <c r="U273" s="168"/>
      <c r="V273" s="168">
        <f>SUM(V274:V515)</f>
        <v>1406.1299999999999</v>
      </c>
      <c r="W273" s="168"/>
      <c r="AG273" t="s">
        <v>166</v>
      </c>
    </row>
    <row r="274" spans="1:60" outlineLevel="1" x14ac:dyDescent="0.2">
      <c r="A274" s="182">
        <v>53</v>
      </c>
      <c r="B274" s="183" t="s">
        <v>458</v>
      </c>
      <c r="C274" s="192" t="s">
        <v>459</v>
      </c>
      <c r="D274" s="184" t="s">
        <v>178</v>
      </c>
      <c r="E274" s="185">
        <v>400</v>
      </c>
      <c r="F274" s="186"/>
      <c r="G274" s="187">
        <f>ROUND(E274*F274,2)</f>
        <v>0</v>
      </c>
      <c r="H274" s="186"/>
      <c r="I274" s="187">
        <f>ROUND(E274*H274,2)</f>
        <v>0</v>
      </c>
      <c r="J274" s="186"/>
      <c r="K274" s="187">
        <f>ROUND(E274*J274,2)</f>
        <v>0</v>
      </c>
      <c r="L274" s="187">
        <v>21</v>
      </c>
      <c r="M274" s="187">
        <f>G274*(1+L274/100)</f>
        <v>0</v>
      </c>
      <c r="N274" s="187">
        <v>0</v>
      </c>
      <c r="O274" s="187">
        <f>ROUND(E274*N274,2)</f>
        <v>0</v>
      </c>
      <c r="P274" s="187">
        <v>0</v>
      </c>
      <c r="Q274" s="187">
        <f>ROUND(E274*P274,2)</f>
        <v>0</v>
      </c>
      <c r="R274" s="187"/>
      <c r="S274" s="187" t="s">
        <v>170</v>
      </c>
      <c r="T274" s="188" t="s">
        <v>171</v>
      </c>
      <c r="U274" s="161">
        <v>0</v>
      </c>
      <c r="V274" s="161">
        <f>ROUND(E274*U274,2)</f>
        <v>0</v>
      </c>
      <c r="W274" s="161"/>
      <c r="X274" s="152"/>
      <c r="Y274" s="152"/>
      <c r="Z274" s="152"/>
      <c r="AA274" s="152"/>
      <c r="AB274" s="152"/>
      <c r="AC274" s="152"/>
      <c r="AD274" s="152"/>
      <c r="AE274" s="152"/>
      <c r="AF274" s="152"/>
      <c r="AG274" s="152" t="s">
        <v>172</v>
      </c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 x14ac:dyDescent="0.2">
      <c r="A275" s="175">
        <v>54</v>
      </c>
      <c r="B275" s="176" t="s">
        <v>460</v>
      </c>
      <c r="C275" s="193" t="s">
        <v>461</v>
      </c>
      <c r="D275" s="177" t="s">
        <v>178</v>
      </c>
      <c r="E275" s="178">
        <v>586.56212000000005</v>
      </c>
      <c r="F275" s="179"/>
      <c r="G275" s="180">
        <f>ROUND(E275*F275,2)</f>
        <v>0</v>
      </c>
      <c r="H275" s="179"/>
      <c r="I275" s="180">
        <f>ROUND(E275*H275,2)</f>
        <v>0</v>
      </c>
      <c r="J275" s="179"/>
      <c r="K275" s="180">
        <f>ROUND(E275*J275,2)</f>
        <v>0</v>
      </c>
      <c r="L275" s="180">
        <v>21</v>
      </c>
      <c r="M275" s="180">
        <f>G275*(1+L275/100)</f>
        <v>0</v>
      </c>
      <c r="N275" s="180">
        <v>4.0000000000000003E-5</v>
      </c>
      <c r="O275" s="180">
        <f>ROUND(E275*N275,2)</f>
        <v>0.02</v>
      </c>
      <c r="P275" s="180">
        <v>0</v>
      </c>
      <c r="Q275" s="180">
        <f>ROUND(E275*P275,2)</f>
        <v>0</v>
      </c>
      <c r="R275" s="180" t="s">
        <v>321</v>
      </c>
      <c r="S275" s="180" t="s">
        <v>193</v>
      </c>
      <c r="T275" s="181" t="s">
        <v>194</v>
      </c>
      <c r="U275" s="161">
        <v>7.8000000000000014E-2</v>
      </c>
      <c r="V275" s="161">
        <f>ROUND(E275*U275,2)</f>
        <v>45.75</v>
      </c>
      <c r="W275" s="161"/>
      <c r="X275" s="152"/>
      <c r="Y275" s="152"/>
      <c r="Z275" s="152"/>
      <c r="AA275" s="152"/>
      <c r="AB275" s="152"/>
      <c r="AC275" s="152"/>
      <c r="AD275" s="152"/>
      <c r="AE275" s="152"/>
      <c r="AF275" s="152"/>
      <c r="AG275" s="152" t="s">
        <v>172</v>
      </c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ht="22.5" outlineLevel="1" x14ac:dyDescent="0.2">
      <c r="A276" s="159"/>
      <c r="B276" s="160"/>
      <c r="C276" s="249" t="s">
        <v>462</v>
      </c>
      <c r="D276" s="250"/>
      <c r="E276" s="250"/>
      <c r="F276" s="250"/>
      <c r="G276" s="250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52"/>
      <c r="Y276" s="152"/>
      <c r="Z276" s="152"/>
      <c r="AA276" s="152"/>
      <c r="AB276" s="152"/>
      <c r="AC276" s="152"/>
      <c r="AD276" s="152"/>
      <c r="AE276" s="152"/>
      <c r="AF276" s="152"/>
      <c r="AG276" s="152" t="s">
        <v>196</v>
      </c>
      <c r="AH276" s="152"/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89" t="str">
        <f>C276</f>
        <v>které se zřizují před úpravami povrchu, a obalení osazených dveřních zárubní před znečištěním při úpravách povrchu nástřikem plastických maltovin včetně pozdějšího odkrytí,</v>
      </c>
      <c r="BB276" s="152"/>
      <c r="BC276" s="152"/>
      <c r="BD276" s="152"/>
      <c r="BE276" s="152"/>
      <c r="BF276" s="152"/>
      <c r="BG276" s="152"/>
      <c r="BH276" s="152"/>
    </row>
    <row r="277" spans="1:60" outlineLevel="1" x14ac:dyDescent="0.2">
      <c r="A277" s="159"/>
      <c r="B277" s="160"/>
      <c r="C277" s="194" t="s">
        <v>463</v>
      </c>
      <c r="D277" s="162"/>
      <c r="E277" s="163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52"/>
      <c r="Y277" s="152"/>
      <c r="Z277" s="152"/>
      <c r="AA277" s="152"/>
      <c r="AB277" s="152"/>
      <c r="AC277" s="152"/>
      <c r="AD277" s="152"/>
      <c r="AE277" s="152"/>
      <c r="AF277" s="152"/>
      <c r="AG277" s="152" t="s">
        <v>184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 x14ac:dyDescent="0.2">
      <c r="A278" s="159"/>
      <c r="B278" s="160"/>
      <c r="C278" s="194" t="s">
        <v>464</v>
      </c>
      <c r="D278" s="162"/>
      <c r="E278" s="163">
        <v>226.53960000000001</v>
      </c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52"/>
      <c r="Y278" s="152"/>
      <c r="Z278" s="152"/>
      <c r="AA278" s="152"/>
      <c r="AB278" s="152"/>
      <c r="AC278" s="152"/>
      <c r="AD278" s="152"/>
      <c r="AE278" s="152"/>
      <c r="AF278" s="152"/>
      <c r="AG278" s="152" t="s">
        <v>184</v>
      </c>
      <c r="AH278" s="152">
        <v>0</v>
      </c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 x14ac:dyDescent="0.2">
      <c r="A279" s="159"/>
      <c r="B279" s="160"/>
      <c r="C279" s="194" t="s">
        <v>465</v>
      </c>
      <c r="D279" s="162"/>
      <c r="E279" s="163">
        <v>34.684130000000003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52"/>
      <c r="Y279" s="152"/>
      <c r="Z279" s="152"/>
      <c r="AA279" s="152"/>
      <c r="AB279" s="152"/>
      <c r="AC279" s="152"/>
      <c r="AD279" s="152"/>
      <c r="AE279" s="152"/>
      <c r="AF279" s="152"/>
      <c r="AG279" s="152" t="s">
        <v>184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 x14ac:dyDescent="0.2">
      <c r="A280" s="159"/>
      <c r="B280" s="160"/>
      <c r="C280" s="194" t="s">
        <v>466</v>
      </c>
      <c r="D280" s="162"/>
      <c r="E280" s="163">
        <v>5.4291200000000002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52"/>
      <c r="Y280" s="152"/>
      <c r="Z280" s="152"/>
      <c r="AA280" s="152"/>
      <c r="AB280" s="152"/>
      <c r="AC280" s="152"/>
      <c r="AD280" s="152"/>
      <c r="AE280" s="152"/>
      <c r="AF280" s="152"/>
      <c r="AG280" s="152" t="s">
        <v>184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 x14ac:dyDescent="0.2">
      <c r="A281" s="159"/>
      <c r="B281" s="160"/>
      <c r="C281" s="194" t="s">
        <v>467</v>
      </c>
      <c r="D281" s="162"/>
      <c r="E281" s="163">
        <v>3.4752000000000001</v>
      </c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52"/>
      <c r="Y281" s="152"/>
      <c r="Z281" s="152"/>
      <c r="AA281" s="152"/>
      <c r="AB281" s="152"/>
      <c r="AC281" s="152"/>
      <c r="AD281" s="152"/>
      <c r="AE281" s="152"/>
      <c r="AF281" s="152"/>
      <c r="AG281" s="152" t="s">
        <v>184</v>
      </c>
      <c r="AH281" s="152">
        <v>0</v>
      </c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 x14ac:dyDescent="0.2">
      <c r="A282" s="159"/>
      <c r="B282" s="160"/>
      <c r="C282" s="194" t="s">
        <v>468</v>
      </c>
      <c r="D282" s="162"/>
      <c r="E282" s="163">
        <v>2.8480000000000003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52"/>
      <c r="Y282" s="152"/>
      <c r="Z282" s="152"/>
      <c r="AA282" s="152"/>
      <c r="AB282" s="152"/>
      <c r="AC282" s="152"/>
      <c r="AD282" s="152"/>
      <c r="AE282" s="152"/>
      <c r="AF282" s="152"/>
      <c r="AG282" s="152" t="s">
        <v>184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 x14ac:dyDescent="0.2">
      <c r="A283" s="159"/>
      <c r="B283" s="160"/>
      <c r="C283" s="194" t="s">
        <v>469</v>
      </c>
      <c r="D283" s="162"/>
      <c r="E283" s="163">
        <v>1.925</v>
      </c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52"/>
      <c r="Y283" s="152"/>
      <c r="Z283" s="152"/>
      <c r="AA283" s="152"/>
      <c r="AB283" s="152"/>
      <c r="AC283" s="152"/>
      <c r="AD283" s="152"/>
      <c r="AE283" s="152"/>
      <c r="AF283" s="152"/>
      <c r="AG283" s="152" t="s">
        <v>184</v>
      </c>
      <c r="AH283" s="152">
        <v>0</v>
      </c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 x14ac:dyDescent="0.2">
      <c r="A284" s="159"/>
      <c r="B284" s="160"/>
      <c r="C284" s="194" t="s">
        <v>470</v>
      </c>
      <c r="D284" s="162"/>
      <c r="E284" s="163">
        <v>3.40605</v>
      </c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52"/>
      <c r="Y284" s="152"/>
      <c r="Z284" s="152"/>
      <c r="AA284" s="152"/>
      <c r="AB284" s="152"/>
      <c r="AC284" s="152"/>
      <c r="AD284" s="152"/>
      <c r="AE284" s="152"/>
      <c r="AF284" s="152"/>
      <c r="AG284" s="152" t="s">
        <v>184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 x14ac:dyDescent="0.2">
      <c r="A285" s="159"/>
      <c r="B285" s="160"/>
      <c r="C285" s="194" t="s">
        <v>471</v>
      </c>
      <c r="D285" s="162"/>
      <c r="E285" s="163">
        <v>5.6180000000000003</v>
      </c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52"/>
      <c r="Y285" s="152"/>
      <c r="Z285" s="152"/>
      <c r="AA285" s="152"/>
      <c r="AB285" s="152"/>
      <c r="AC285" s="152"/>
      <c r="AD285" s="152"/>
      <c r="AE285" s="152"/>
      <c r="AF285" s="152"/>
      <c r="AG285" s="152" t="s">
        <v>184</v>
      </c>
      <c r="AH285" s="152">
        <v>0</v>
      </c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 x14ac:dyDescent="0.2">
      <c r="A286" s="159"/>
      <c r="B286" s="160"/>
      <c r="C286" s="194" t="s">
        <v>472</v>
      </c>
      <c r="D286" s="162"/>
      <c r="E286" s="163">
        <v>12.0204</v>
      </c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52"/>
      <c r="Y286" s="152"/>
      <c r="Z286" s="152"/>
      <c r="AA286" s="152"/>
      <c r="AB286" s="152"/>
      <c r="AC286" s="152"/>
      <c r="AD286" s="152"/>
      <c r="AE286" s="152"/>
      <c r="AF286" s="152"/>
      <c r="AG286" s="152" t="s">
        <v>184</v>
      </c>
      <c r="AH286" s="152">
        <v>0</v>
      </c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 x14ac:dyDescent="0.2">
      <c r="A287" s="159"/>
      <c r="B287" s="160"/>
      <c r="C287" s="194" t="s">
        <v>473</v>
      </c>
      <c r="D287" s="162"/>
      <c r="E287" s="163">
        <v>4.1976000000000004</v>
      </c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52"/>
      <c r="Y287" s="152"/>
      <c r="Z287" s="152"/>
      <c r="AA287" s="152"/>
      <c r="AB287" s="152"/>
      <c r="AC287" s="152"/>
      <c r="AD287" s="152"/>
      <c r="AE287" s="152"/>
      <c r="AF287" s="152"/>
      <c r="AG287" s="152" t="s">
        <v>184</v>
      </c>
      <c r="AH287" s="152">
        <v>0</v>
      </c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 x14ac:dyDescent="0.2">
      <c r="A288" s="159"/>
      <c r="B288" s="160"/>
      <c r="C288" s="194" t="s">
        <v>474</v>
      </c>
      <c r="D288" s="162"/>
      <c r="E288" s="163">
        <v>1.3662000000000001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52"/>
      <c r="Y288" s="152"/>
      <c r="Z288" s="152"/>
      <c r="AA288" s="152"/>
      <c r="AB288" s="152"/>
      <c r="AC288" s="152"/>
      <c r="AD288" s="152"/>
      <c r="AE288" s="152"/>
      <c r="AF288" s="152"/>
      <c r="AG288" s="152" t="s">
        <v>184</v>
      </c>
      <c r="AH288" s="152">
        <v>0</v>
      </c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">
      <c r="A289" s="159"/>
      <c r="B289" s="160"/>
      <c r="C289" s="194" t="s">
        <v>475</v>
      </c>
      <c r="D289" s="162"/>
      <c r="E289" s="163">
        <v>3.4980000000000002</v>
      </c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52"/>
      <c r="Y289" s="152"/>
      <c r="Z289" s="152"/>
      <c r="AA289" s="152"/>
      <c r="AB289" s="152"/>
      <c r="AC289" s="152"/>
      <c r="AD289" s="152"/>
      <c r="AE289" s="152"/>
      <c r="AF289" s="152"/>
      <c r="AG289" s="152" t="s">
        <v>184</v>
      </c>
      <c r="AH289" s="152">
        <v>0</v>
      </c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 x14ac:dyDescent="0.2">
      <c r="A290" s="159"/>
      <c r="B290" s="160"/>
      <c r="C290" s="194" t="s">
        <v>476</v>
      </c>
      <c r="D290" s="162"/>
      <c r="E290" s="163">
        <v>14.982000000000001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52"/>
      <c r="Y290" s="152"/>
      <c r="Z290" s="152"/>
      <c r="AA290" s="152"/>
      <c r="AB290" s="152"/>
      <c r="AC290" s="152"/>
      <c r="AD290" s="152"/>
      <c r="AE290" s="152"/>
      <c r="AF290" s="152"/>
      <c r="AG290" s="152" t="s">
        <v>184</v>
      </c>
      <c r="AH290" s="152">
        <v>0</v>
      </c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 x14ac:dyDescent="0.2">
      <c r="A291" s="159"/>
      <c r="B291" s="160"/>
      <c r="C291" s="194" t="s">
        <v>477</v>
      </c>
      <c r="D291" s="162"/>
      <c r="E291" s="163">
        <v>49.486400000000003</v>
      </c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52"/>
      <c r="Y291" s="152"/>
      <c r="Z291" s="152"/>
      <c r="AA291" s="152"/>
      <c r="AB291" s="152"/>
      <c r="AC291" s="152"/>
      <c r="AD291" s="152"/>
      <c r="AE291" s="152"/>
      <c r="AF291" s="152"/>
      <c r="AG291" s="152" t="s">
        <v>184</v>
      </c>
      <c r="AH291" s="152">
        <v>0</v>
      </c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 x14ac:dyDescent="0.2">
      <c r="A292" s="159"/>
      <c r="B292" s="160"/>
      <c r="C292" s="194" t="s">
        <v>478</v>
      </c>
      <c r="D292" s="162"/>
      <c r="E292" s="163">
        <v>24.743200000000002</v>
      </c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52"/>
      <c r="Y292" s="152"/>
      <c r="Z292" s="152"/>
      <c r="AA292" s="152"/>
      <c r="AB292" s="152"/>
      <c r="AC292" s="152"/>
      <c r="AD292" s="152"/>
      <c r="AE292" s="152"/>
      <c r="AF292" s="152"/>
      <c r="AG292" s="152" t="s">
        <v>184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 x14ac:dyDescent="0.2">
      <c r="A293" s="159"/>
      <c r="B293" s="160"/>
      <c r="C293" s="194" t="s">
        <v>479</v>
      </c>
      <c r="D293" s="162"/>
      <c r="E293" s="163">
        <v>11.82</v>
      </c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52"/>
      <c r="Y293" s="152"/>
      <c r="Z293" s="152"/>
      <c r="AA293" s="152"/>
      <c r="AB293" s="152"/>
      <c r="AC293" s="152"/>
      <c r="AD293" s="152"/>
      <c r="AE293" s="152"/>
      <c r="AF293" s="152"/>
      <c r="AG293" s="152" t="s">
        <v>184</v>
      </c>
      <c r="AH293" s="152">
        <v>0</v>
      </c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 x14ac:dyDescent="0.2">
      <c r="A294" s="159"/>
      <c r="B294" s="160"/>
      <c r="C294" s="194" t="s">
        <v>480</v>
      </c>
      <c r="D294" s="162"/>
      <c r="E294" s="163">
        <v>22.3398</v>
      </c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52"/>
      <c r="Y294" s="152"/>
      <c r="Z294" s="152"/>
      <c r="AA294" s="152"/>
      <c r="AB294" s="152"/>
      <c r="AC294" s="152"/>
      <c r="AD294" s="152"/>
      <c r="AE294" s="152"/>
      <c r="AF294" s="152"/>
      <c r="AG294" s="152" t="s">
        <v>184</v>
      </c>
      <c r="AH294" s="152">
        <v>0</v>
      </c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 x14ac:dyDescent="0.2">
      <c r="A295" s="159"/>
      <c r="B295" s="160"/>
      <c r="C295" s="194" t="s">
        <v>481</v>
      </c>
      <c r="D295" s="162"/>
      <c r="E295" s="163">
        <v>3.8940000000000001</v>
      </c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52"/>
      <c r="Y295" s="152"/>
      <c r="Z295" s="152"/>
      <c r="AA295" s="152"/>
      <c r="AB295" s="152"/>
      <c r="AC295" s="152"/>
      <c r="AD295" s="152"/>
      <c r="AE295" s="152"/>
      <c r="AF295" s="152"/>
      <c r="AG295" s="152" t="s">
        <v>184</v>
      </c>
      <c r="AH295" s="152">
        <v>0</v>
      </c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 x14ac:dyDescent="0.2">
      <c r="A296" s="159"/>
      <c r="B296" s="160"/>
      <c r="C296" s="194" t="s">
        <v>482</v>
      </c>
      <c r="D296" s="162"/>
      <c r="E296" s="163">
        <v>34.195500000000003</v>
      </c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52"/>
      <c r="Y296" s="152"/>
      <c r="Z296" s="152"/>
      <c r="AA296" s="152"/>
      <c r="AB296" s="152"/>
      <c r="AC296" s="152"/>
      <c r="AD296" s="152"/>
      <c r="AE296" s="152"/>
      <c r="AF296" s="152"/>
      <c r="AG296" s="152" t="s">
        <v>184</v>
      </c>
      <c r="AH296" s="152">
        <v>0</v>
      </c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outlineLevel="1" x14ac:dyDescent="0.2">
      <c r="A297" s="159"/>
      <c r="B297" s="160"/>
      <c r="C297" s="194" t="s">
        <v>483</v>
      </c>
      <c r="D297" s="162"/>
      <c r="E297" s="163">
        <v>12.775500000000001</v>
      </c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52"/>
      <c r="Y297" s="152"/>
      <c r="Z297" s="152"/>
      <c r="AA297" s="152"/>
      <c r="AB297" s="152"/>
      <c r="AC297" s="152"/>
      <c r="AD297" s="152"/>
      <c r="AE297" s="152"/>
      <c r="AF297" s="152"/>
      <c r="AG297" s="152" t="s">
        <v>184</v>
      </c>
      <c r="AH297" s="152">
        <v>0</v>
      </c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 x14ac:dyDescent="0.2">
      <c r="A298" s="159"/>
      <c r="B298" s="160"/>
      <c r="C298" s="194" t="s">
        <v>484</v>
      </c>
      <c r="D298" s="162"/>
      <c r="E298" s="163">
        <v>2.3375000000000004</v>
      </c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52"/>
      <c r="Y298" s="152"/>
      <c r="Z298" s="152"/>
      <c r="AA298" s="152"/>
      <c r="AB298" s="152"/>
      <c r="AC298" s="152"/>
      <c r="AD298" s="152"/>
      <c r="AE298" s="152"/>
      <c r="AF298" s="152"/>
      <c r="AG298" s="152" t="s">
        <v>184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 x14ac:dyDescent="0.2">
      <c r="A299" s="159"/>
      <c r="B299" s="160"/>
      <c r="C299" s="194" t="s">
        <v>485</v>
      </c>
      <c r="D299" s="162"/>
      <c r="E299" s="163">
        <v>31.590750000000003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52"/>
      <c r="Y299" s="152"/>
      <c r="Z299" s="152"/>
      <c r="AA299" s="152"/>
      <c r="AB299" s="152"/>
      <c r="AC299" s="152"/>
      <c r="AD299" s="152"/>
      <c r="AE299" s="152"/>
      <c r="AF299" s="152"/>
      <c r="AG299" s="152" t="s">
        <v>184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 outlineLevel="1" x14ac:dyDescent="0.2">
      <c r="A300" s="159"/>
      <c r="B300" s="160"/>
      <c r="C300" s="194" t="s">
        <v>486</v>
      </c>
      <c r="D300" s="162"/>
      <c r="E300" s="163">
        <v>11.761200000000001</v>
      </c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52"/>
      <c r="Y300" s="152"/>
      <c r="Z300" s="152"/>
      <c r="AA300" s="152"/>
      <c r="AB300" s="152"/>
      <c r="AC300" s="152"/>
      <c r="AD300" s="152"/>
      <c r="AE300" s="152"/>
      <c r="AF300" s="152"/>
      <c r="AG300" s="152" t="s">
        <v>184</v>
      </c>
      <c r="AH300" s="152">
        <v>0</v>
      </c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  <c r="AY300" s="152"/>
      <c r="AZ300" s="152"/>
      <c r="BA300" s="152"/>
      <c r="BB300" s="152"/>
      <c r="BC300" s="152"/>
      <c r="BD300" s="152"/>
      <c r="BE300" s="152"/>
      <c r="BF300" s="152"/>
      <c r="BG300" s="152"/>
      <c r="BH300" s="152"/>
    </row>
    <row r="301" spans="1:60" outlineLevel="1" x14ac:dyDescent="0.2">
      <c r="A301" s="159"/>
      <c r="B301" s="160"/>
      <c r="C301" s="194" t="s">
        <v>487</v>
      </c>
      <c r="D301" s="162"/>
      <c r="E301" s="163">
        <v>9.3798000000000012</v>
      </c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52"/>
      <c r="Y301" s="152"/>
      <c r="Z301" s="152"/>
      <c r="AA301" s="152"/>
      <c r="AB301" s="152"/>
      <c r="AC301" s="152"/>
      <c r="AD301" s="152"/>
      <c r="AE301" s="152"/>
      <c r="AF301" s="152"/>
      <c r="AG301" s="152" t="s">
        <v>184</v>
      </c>
      <c r="AH301" s="152">
        <v>0</v>
      </c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 x14ac:dyDescent="0.2">
      <c r="A302" s="159"/>
      <c r="B302" s="160"/>
      <c r="C302" s="194" t="s">
        <v>488</v>
      </c>
      <c r="D302" s="162"/>
      <c r="E302" s="163">
        <v>4.6899000000000006</v>
      </c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52"/>
      <c r="Y302" s="152"/>
      <c r="Z302" s="152"/>
      <c r="AA302" s="152"/>
      <c r="AB302" s="152"/>
      <c r="AC302" s="152"/>
      <c r="AD302" s="152"/>
      <c r="AE302" s="152"/>
      <c r="AF302" s="152"/>
      <c r="AG302" s="152" t="s">
        <v>184</v>
      </c>
      <c r="AH302" s="152">
        <v>0</v>
      </c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 x14ac:dyDescent="0.2">
      <c r="A303" s="159"/>
      <c r="B303" s="160"/>
      <c r="C303" s="194" t="s">
        <v>489</v>
      </c>
      <c r="D303" s="162"/>
      <c r="E303" s="163">
        <v>1.7825000000000002</v>
      </c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52"/>
      <c r="Y303" s="152"/>
      <c r="Z303" s="152"/>
      <c r="AA303" s="152"/>
      <c r="AB303" s="152"/>
      <c r="AC303" s="152"/>
      <c r="AD303" s="152"/>
      <c r="AE303" s="152"/>
      <c r="AF303" s="152"/>
      <c r="AG303" s="152" t="s">
        <v>184</v>
      </c>
      <c r="AH303" s="152">
        <v>0</v>
      </c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outlineLevel="1" x14ac:dyDescent="0.2">
      <c r="A304" s="159"/>
      <c r="B304" s="160"/>
      <c r="C304" s="194" t="s">
        <v>490</v>
      </c>
      <c r="D304" s="162"/>
      <c r="E304" s="163">
        <v>2.7864000000000004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52"/>
      <c r="Y304" s="152"/>
      <c r="Z304" s="152"/>
      <c r="AA304" s="152"/>
      <c r="AB304" s="152"/>
      <c r="AC304" s="152"/>
      <c r="AD304" s="152"/>
      <c r="AE304" s="152"/>
      <c r="AF304" s="152"/>
      <c r="AG304" s="152" t="s">
        <v>184</v>
      </c>
      <c r="AH304" s="152">
        <v>0</v>
      </c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 x14ac:dyDescent="0.2">
      <c r="A305" s="159"/>
      <c r="B305" s="160"/>
      <c r="C305" s="194" t="s">
        <v>491</v>
      </c>
      <c r="D305" s="162"/>
      <c r="E305" s="163">
        <v>0.36000000000000004</v>
      </c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52"/>
      <c r="Y305" s="152"/>
      <c r="Z305" s="152"/>
      <c r="AA305" s="152"/>
      <c r="AB305" s="152"/>
      <c r="AC305" s="152"/>
      <c r="AD305" s="152"/>
      <c r="AE305" s="152"/>
      <c r="AF305" s="152"/>
      <c r="AG305" s="152" t="s">
        <v>184</v>
      </c>
      <c r="AH305" s="152">
        <v>0</v>
      </c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 x14ac:dyDescent="0.2">
      <c r="A306" s="159"/>
      <c r="B306" s="160"/>
      <c r="C306" s="194" t="s">
        <v>492</v>
      </c>
      <c r="D306" s="162"/>
      <c r="E306" s="163">
        <v>1.6775000000000002</v>
      </c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52"/>
      <c r="Y306" s="152"/>
      <c r="Z306" s="152"/>
      <c r="AA306" s="152"/>
      <c r="AB306" s="152"/>
      <c r="AC306" s="152"/>
      <c r="AD306" s="152"/>
      <c r="AE306" s="152"/>
      <c r="AF306" s="152"/>
      <c r="AG306" s="152" t="s">
        <v>184</v>
      </c>
      <c r="AH306" s="152">
        <v>0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 x14ac:dyDescent="0.2">
      <c r="A307" s="159"/>
      <c r="B307" s="160"/>
      <c r="C307" s="194" t="s">
        <v>493</v>
      </c>
      <c r="D307" s="162"/>
      <c r="E307" s="163">
        <v>0.69825000000000004</v>
      </c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52"/>
      <c r="Y307" s="152"/>
      <c r="Z307" s="152"/>
      <c r="AA307" s="152"/>
      <c r="AB307" s="152"/>
      <c r="AC307" s="152"/>
      <c r="AD307" s="152"/>
      <c r="AE307" s="152"/>
      <c r="AF307" s="152"/>
      <c r="AG307" s="152" t="s">
        <v>184</v>
      </c>
      <c r="AH307" s="152">
        <v>0</v>
      </c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 x14ac:dyDescent="0.2">
      <c r="A308" s="159"/>
      <c r="B308" s="160"/>
      <c r="C308" s="194" t="s">
        <v>494</v>
      </c>
      <c r="D308" s="162"/>
      <c r="E308" s="163">
        <v>1.0627500000000001</v>
      </c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52"/>
      <c r="Y308" s="152"/>
      <c r="Z308" s="152"/>
      <c r="AA308" s="152"/>
      <c r="AB308" s="152"/>
      <c r="AC308" s="152"/>
      <c r="AD308" s="152"/>
      <c r="AE308" s="152"/>
      <c r="AF308" s="152"/>
      <c r="AG308" s="152" t="s">
        <v>184</v>
      </c>
      <c r="AH308" s="152">
        <v>0</v>
      </c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 x14ac:dyDescent="0.2">
      <c r="A309" s="159"/>
      <c r="B309" s="160"/>
      <c r="C309" s="194" t="s">
        <v>495</v>
      </c>
      <c r="D309" s="162"/>
      <c r="E309" s="163">
        <v>2.5011300000000003</v>
      </c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52"/>
      <c r="Y309" s="152"/>
      <c r="Z309" s="152"/>
      <c r="AA309" s="152"/>
      <c r="AB309" s="152"/>
      <c r="AC309" s="152"/>
      <c r="AD309" s="152"/>
      <c r="AE309" s="152"/>
      <c r="AF309" s="152"/>
      <c r="AG309" s="152" t="s">
        <v>184</v>
      </c>
      <c r="AH309" s="152">
        <v>0</v>
      </c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outlineLevel="1" x14ac:dyDescent="0.2">
      <c r="A310" s="159"/>
      <c r="B310" s="160"/>
      <c r="C310" s="194" t="s">
        <v>496</v>
      </c>
      <c r="D310" s="162"/>
      <c r="E310" s="163">
        <v>3.1174000000000004</v>
      </c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52"/>
      <c r="Y310" s="152"/>
      <c r="Z310" s="152"/>
      <c r="AA310" s="152"/>
      <c r="AB310" s="152"/>
      <c r="AC310" s="152"/>
      <c r="AD310" s="152"/>
      <c r="AE310" s="152"/>
      <c r="AF310" s="152"/>
      <c r="AG310" s="152" t="s">
        <v>184</v>
      </c>
      <c r="AH310" s="152">
        <v>0</v>
      </c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  <c r="AY310" s="152"/>
      <c r="AZ310" s="152"/>
      <c r="BA310" s="152"/>
      <c r="BB310" s="152"/>
      <c r="BC310" s="152"/>
      <c r="BD310" s="152"/>
      <c r="BE310" s="152"/>
      <c r="BF310" s="152"/>
      <c r="BG310" s="152"/>
      <c r="BH310" s="152"/>
    </row>
    <row r="311" spans="1:60" outlineLevel="1" x14ac:dyDescent="0.2">
      <c r="A311" s="159"/>
      <c r="B311" s="160"/>
      <c r="C311" s="194" t="s">
        <v>497</v>
      </c>
      <c r="D311" s="162"/>
      <c r="E311" s="163">
        <v>2.8671500000000001</v>
      </c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52"/>
      <c r="Y311" s="152"/>
      <c r="Z311" s="152"/>
      <c r="AA311" s="152"/>
      <c r="AB311" s="152"/>
      <c r="AC311" s="152"/>
      <c r="AD311" s="152"/>
      <c r="AE311" s="152"/>
      <c r="AF311" s="152"/>
      <c r="AG311" s="152" t="s">
        <v>184</v>
      </c>
      <c r="AH311" s="152">
        <v>0</v>
      </c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 x14ac:dyDescent="0.2">
      <c r="A312" s="159"/>
      <c r="B312" s="160"/>
      <c r="C312" s="194" t="s">
        <v>498</v>
      </c>
      <c r="D312" s="162"/>
      <c r="E312" s="163">
        <v>2.1670000000000003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52"/>
      <c r="Y312" s="152"/>
      <c r="Z312" s="152"/>
      <c r="AA312" s="152"/>
      <c r="AB312" s="152"/>
      <c r="AC312" s="152"/>
      <c r="AD312" s="152"/>
      <c r="AE312" s="152"/>
      <c r="AF312" s="152"/>
      <c r="AG312" s="152" t="s">
        <v>184</v>
      </c>
      <c r="AH312" s="152">
        <v>0</v>
      </c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 x14ac:dyDescent="0.2">
      <c r="A313" s="159"/>
      <c r="B313" s="160"/>
      <c r="C313" s="194" t="s">
        <v>499</v>
      </c>
      <c r="D313" s="162"/>
      <c r="E313" s="163">
        <v>0.8600000000000001</v>
      </c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52"/>
      <c r="Y313" s="152"/>
      <c r="Z313" s="152"/>
      <c r="AA313" s="152"/>
      <c r="AB313" s="152"/>
      <c r="AC313" s="152"/>
      <c r="AD313" s="152"/>
      <c r="AE313" s="152"/>
      <c r="AF313" s="152"/>
      <c r="AG313" s="152" t="s">
        <v>184</v>
      </c>
      <c r="AH313" s="152">
        <v>0</v>
      </c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 x14ac:dyDescent="0.2">
      <c r="A314" s="159"/>
      <c r="B314" s="160"/>
      <c r="C314" s="194" t="s">
        <v>500</v>
      </c>
      <c r="D314" s="162"/>
      <c r="E314" s="163">
        <v>0.66</v>
      </c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52"/>
      <c r="Y314" s="152"/>
      <c r="Z314" s="152"/>
      <c r="AA314" s="152"/>
      <c r="AB314" s="152"/>
      <c r="AC314" s="152"/>
      <c r="AD314" s="152"/>
      <c r="AE314" s="152"/>
      <c r="AF314" s="152"/>
      <c r="AG314" s="152" t="s">
        <v>184</v>
      </c>
      <c r="AH314" s="152">
        <v>0</v>
      </c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 x14ac:dyDescent="0.2">
      <c r="A315" s="159"/>
      <c r="B315" s="160"/>
      <c r="C315" s="194" t="s">
        <v>501</v>
      </c>
      <c r="D315" s="162"/>
      <c r="E315" s="163">
        <v>3.5964500000000004</v>
      </c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52"/>
      <c r="Y315" s="152"/>
      <c r="Z315" s="152"/>
      <c r="AA315" s="152"/>
      <c r="AB315" s="152"/>
      <c r="AC315" s="152"/>
      <c r="AD315" s="152"/>
      <c r="AE315" s="152"/>
      <c r="AF315" s="152"/>
      <c r="AG315" s="152" t="s">
        <v>184</v>
      </c>
      <c r="AH315" s="152">
        <v>0</v>
      </c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outlineLevel="1" x14ac:dyDescent="0.2">
      <c r="A316" s="159"/>
      <c r="B316" s="160"/>
      <c r="C316" s="195" t="s">
        <v>201</v>
      </c>
      <c r="D316" s="164"/>
      <c r="E316" s="165">
        <v>563.1393700000001</v>
      </c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52"/>
      <c r="Y316" s="152"/>
      <c r="Z316" s="152"/>
      <c r="AA316" s="152"/>
      <c r="AB316" s="152"/>
      <c r="AC316" s="152"/>
      <c r="AD316" s="152"/>
      <c r="AE316" s="152"/>
      <c r="AF316" s="152"/>
      <c r="AG316" s="152" t="s">
        <v>184</v>
      </c>
      <c r="AH316" s="152">
        <v>1</v>
      </c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 x14ac:dyDescent="0.2">
      <c r="A317" s="159"/>
      <c r="B317" s="160"/>
      <c r="C317" s="194" t="s">
        <v>502</v>
      </c>
      <c r="D317" s="162"/>
      <c r="E317" s="163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52"/>
      <c r="Y317" s="152"/>
      <c r="Z317" s="152"/>
      <c r="AA317" s="152"/>
      <c r="AB317" s="152"/>
      <c r="AC317" s="152"/>
      <c r="AD317" s="152"/>
      <c r="AE317" s="152"/>
      <c r="AF317" s="152"/>
      <c r="AG317" s="152" t="s">
        <v>184</v>
      </c>
      <c r="AH317" s="152">
        <v>0</v>
      </c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 x14ac:dyDescent="0.2">
      <c r="A318" s="159"/>
      <c r="B318" s="160"/>
      <c r="C318" s="194" t="s">
        <v>503</v>
      </c>
      <c r="D318" s="162"/>
      <c r="E318" s="163">
        <v>2.3862500000000004</v>
      </c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52"/>
      <c r="Y318" s="152"/>
      <c r="Z318" s="152"/>
      <c r="AA318" s="152"/>
      <c r="AB318" s="152"/>
      <c r="AC318" s="152"/>
      <c r="AD318" s="152"/>
      <c r="AE318" s="152"/>
      <c r="AF318" s="152"/>
      <c r="AG318" s="152" t="s">
        <v>184</v>
      </c>
      <c r="AH318" s="152">
        <v>0</v>
      </c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 x14ac:dyDescent="0.2">
      <c r="A319" s="159"/>
      <c r="B319" s="160"/>
      <c r="C319" s="194" t="s">
        <v>504</v>
      </c>
      <c r="D319" s="162"/>
      <c r="E319" s="163">
        <v>4.1212500000000007</v>
      </c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52"/>
      <c r="Y319" s="152"/>
      <c r="Z319" s="152"/>
      <c r="AA319" s="152"/>
      <c r="AB319" s="152"/>
      <c r="AC319" s="152"/>
      <c r="AD319" s="152"/>
      <c r="AE319" s="152"/>
      <c r="AF319" s="152"/>
      <c r="AG319" s="152" t="s">
        <v>184</v>
      </c>
      <c r="AH319" s="152">
        <v>0</v>
      </c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 x14ac:dyDescent="0.2">
      <c r="A320" s="159"/>
      <c r="B320" s="160"/>
      <c r="C320" s="194" t="s">
        <v>505</v>
      </c>
      <c r="D320" s="162"/>
      <c r="E320" s="163">
        <v>2.3862500000000004</v>
      </c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52"/>
      <c r="Y320" s="152"/>
      <c r="Z320" s="152"/>
      <c r="AA320" s="152"/>
      <c r="AB320" s="152"/>
      <c r="AC320" s="152"/>
      <c r="AD320" s="152"/>
      <c r="AE320" s="152"/>
      <c r="AF320" s="152"/>
      <c r="AG320" s="152" t="s">
        <v>184</v>
      </c>
      <c r="AH320" s="152">
        <v>0</v>
      </c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 x14ac:dyDescent="0.2">
      <c r="A321" s="159"/>
      <c r="B321" s="160"/>
      <c r="C321" s="194" t="s">
        <v>506</v>
      </c>
      <c r="D321" s="162"/>
      <c r="E321" s="163">
        <v>4.15625</v>
      </c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52"/>
      <c r="Y321" s="152"/>
      <c r="Z321" s="152"/>
      <c r="AA321" s="152"/>
      <c r="AB321" s="152"/>
      <c r="AC321" s="152"/>
      <c r="AD321" s="152"/>
      <c r="AE321" s="152"/>
      <c r="AF321" s="152"/>
      <c r="AG321" s="152" t="s">
        <v>184</v>
      </c>
      <c r="AH321" s="152">
        <v>0</v>
      </c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outlineLevel="1" x14ac:dyDescent="0.2">
      <c r="A322" s="159"/>
      <c r="B322" s="160"/>
      <c r="C322" s="194" t="s">
        <v>507</v>
      </c>
      <c r="D322" s="162"/>
      <c r="E322" s="163">
        <v>4.3865000000000007</v>
      </c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52"/>
      <c r="Y322" s="152"/>
      <c r="Z322" s="152"/>
      <c r="AA322" s="152"/>
      <c r="AB322" s="152"/>
      <c r="AC322" s="152"/>
      <c r="AD322" s="152"/>
      <c r="AE322" s="152"/>
      <c r="AF322" s="152"/>
      <c r="AG322" s="152" t="s">
        <v>184</v>
      </c>
      <c r="AH322" s="152">
        <v>0</v>
      </c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52"/>
      <c r="BB322" s="152"/>
      <c r="BC322" s="152"/>
      <c r="BD322" s="152"/>
      <c r="BE322" s="152"/>
      <c r="BF322" s="152"/>
      <c r="BG322" s="152"/>
      <c r="BH322" s="152"/>
    </row>
    <row r="323" spans="1:60" outlineLevel="1" x14ac:dyDescent="0.2">
      <c r="A323" s="159"/>
      <c r="B323" s="160"/>
      <c r="C323" s="194" t="s">
        <v>508</v>
      </c>
      <c r="D323" s="162"/>
      <c r="E323" s="163">
        <v>2.3862500000000004</v>
      </c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52"/>
      <c r="Y323" s="152"/>
      <c r="Z323" s="152"/>
      <c r="AA323" s="152"/>
      <c r="AB323" s="152"/>
      <c r="AC323" s="152"/>
      <c r="AD323" s="152"/>
      <c r="AE323" s="152"/>
      <c r="AF323" s="152"/>
      <c r="AG323" s="152" t="s">
        <v>184</v>
      </c>
      <c r="AH323" s="152">
        <v>0</v>
      </c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 x14ac:dyDescent="0.2">
      <c r="A324" s="159"/>
      <c r="B324" s="160"/>
      <c r="C324" s="194" t="s">
        <v>509</v>
      </c>
      <c r="D324" s="162"/>
      <c r="E324" s="163">
        <v>1.8</v>
      </c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52"/>
      <c r="Y324" s="152"/>
      <c r="Z324" s="152"/>
      <c r="AA324" s="152"/>
      <c r="AB324" s="152"/>
      <c r="AC324" s="152"/>
      <c r="AD324" s="152"/>
      <c r="AE324" s="152"/>
      <c r="AF324" s="152"/>
      <c r="AG324" s="152" t="s">
        <v>184</v>
      </c>
      <c r="AH324" s="152">
        <v>0</v>
      </c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 x14ac:dyDescent="0.2">
      <c r="A325" s="159"/>
      <c r="B325" s="160"/>
      <c r="C325" s="194" t="s">
        <v>510</v>
      </c>
      <c r="D325" s="162"/>
      <c r="E325" s="163">
        <v>1.8</v>
      </c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52"/>
      <c r="Y325" s="152"/>
      <c r="Z325" s="152"/>
      <c r="AA325" s="152"/>
      <c r="AB325" s="152"/>
      <c r="AC325" s="152"/>
      <c r="AD325" s="152"/>
      <c r="AE325" s="152"/>
      <c r="AF325" s="152"/>
      <c r="AG325" s="152" t="s">
        <v>184</v>
      </c>
      <c r="AH325" s="152">
        <v>0</v>
      </c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 x14ac:dyDescent="0.2">
      <c r="A326" s="159"/>
      <c r="B326" s="160"/>
      <c r="C326" s="195" t="s">
        <v>201</v>
      </c>
      <c r="D326" s="164"/>
      <c r="E326" s="165">
        <v>23.422750000000001</v>
      </c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52"/>
      <c r="Y326" s="152"/>
      <c r="Z326" s="152"/>
      <c r="AA326" s="152"/>
      <c r="AB326" s="152"/>
      <c r="AC326" s="152"/>
      <c r="AD326" s="152"/>
      <c r="AE326" s="152"/>
      <c r="AF326" s="152"/>
      <c r="AG326" s="152" t="s">
        <v>184</v>
      </c>
      <c r="AH326" s="152">
        <v>1</v>
      </c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outlineLevel="1" x14ac:dyDescent="0.2">
      <c r="A327" s="175">
        <v>55</v>
      </c>
      <c r="B327" s="176" t="s">
        <v>511</v>
      </c>
      <c r="C327" s="193" t="s">
        <v>512</v>
      </c>
      <c r="D327" s="177" t="s">
        <v>178</v>
      </c>
      <c r="E327" s="178">
        <v>231.251</v>
      </c>
      <c r="F327" s="179"/>
      <c r="G327" s="180">
        <f>ROUND(E327*F327,2)</f>
        <v>0</v>
      </c>
      <c r="H327" s="179"/>
      <c r="I327" s="180">
        <f>ROUND(E327*H327,2)</f>
        <v>0</v>
      </c>
      <c r="J327" s="179"/>
      <c r="K327" s="180">
        <f>ROUND(E327*J327,2)</f>
        <v>0</v>
      </c>
      <c r="L327" s="180">
        <v>21</v>
      </c>
      <c r="M327" s="180">
        <f>G327*(1+L327/100)</f>
        <v>0</v>
      </c>
      <c r="N327" s="180">
        <v>3.4910000000000004E-2</v>
      </c>
      <c r="O327" s="180">
        <f>ROUND(E327*N327,2)</f>
        <v>8.07</v>
      </c>
      <c r="P327" s="180">
        <v>0</v>
      </c>
      <c r="Q327" s="180">
        <f>ROUND(E327*P327,2)</f>
        <v>0</v>
      </c>
      <c r="R327" s="180" t="s">
        <v>325</v>
      </c>
      <c r="S327" s="180" t="s">
        <v>193</v>
      </c>
      <c r="T327" s="181" t="s">
        <v>194</v>
      </c>
      <c r="U327" s="161">
        <v>1.1841700000000002</v>
      </c>
      <c r="V327" s="161">
        <f>ROUND(E327*U327,2)</f>
        <v>273.83999999999997</v>
      </c>
      <c r="W327" s="161"/>
      <c r="X327" s="152"/>
      <c r="Y327" s="152"/>
      <c r="Z327" s="152"/>
      <c r="AA327" s="152"/>
      <c r="AB327" s="152"/>
      <c r="AC327" s="152"/>
      <c r="AD327" s="152"/>
      <c r="AE327" s="152"/>
      <c r="AF327" s="152"/>
      <c r="AG327" s="152" t="s">
        <v>172</v>
      </c>
      <c r="AH327" s="152"/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  <c r="AY327" s="152"/>
      <c r="AZ327" s="152"/>
      <c r="BA327" s="152"/>
      <c r="BB327" s="152"/>
      <c r="BC327" s="152"/>
      <c r="BD327" s="152"/>
      <c r="BE327" s="152"/>
      <c r="BF327" s="152"/>
      <c r="BG327" s="152"/>
      <c r="BH327" s="152"/>
    </row>
    <row r="328" spans="1:60" outlineLevel="1" x14ac:dyDescent="0.2">
      <c r="A328" s="159"/>
      <c r="B328" s="160"/>
      <c r="C328" s="249" t="s">
        <v>513</v>
      </c>
      <c r="D328" s="250"/>
      <c r="E328" s="250"/>
      <c r="F328" s="250"/>
      <c r="G328" s="250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52"/>
      <c r="Y328" s="152"/>
      <c r="Z328" s="152"/>
      <c r="AA328" s="152"/>
      <c r="AB328" s="152"/>
      <c r="AC328" s="152"/>
      <c r="AD328" s="152"/>
      <c r="AE328" s="152"/>
      <c r="AF328" s="152"/>
      <c r="AG328" s="152" t="s">
        <v>196</v>
      </c>
      <c r="AH328" s="152"/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89" t="str">
        <f>C328</f>
        <v>okenního nebo dveřního, z pomocného pracovního lešení o výšce podlahy do 1900 mm a pro zatížení do 1,5 kPa,</v>
      </c>
      <c r="BB328" s="152"/>
      <c r="BC328" s="152"/>
      <c r="BD328" s="152"/>
      <c r="BE328" s="152"/>
      <c r="BF328" s="152"/>
      <c r="BG328" s="152"/>
      <c r="BH328" s="152"/>
    </row>
    <row r="329" spans="1:60" outlineLevel="1" x14ac:dyDescent="0.2">
      <c r="A329" s="159"/>
      <c r="B329" s="160"/>
      <c r="C329" s="194" t="s">
        <v>463</v>
      </c>
      <c r="D329" s="162"/>
      <c r="E329" s="163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52"/>
      <c r="Y329" s="152"/>
      <c r="Z329" s="152"/>
      <c r="AA329" s="152"/>
      <c r="AB329" s="152"/>
      <c r="AC329" s="152"/>
      <c r="AD329" s="152"/>
      <c r="AE329" s="152"/>
      <c r="AF329" s="152"/>
      <c r="AG329" s="152" t="s">
        <v>184</v>
      </c>
      <c r="AH329" s="152">
        <v>0</v>
      </c>
      <c r="AI329" s="152"/>
      <c r="AJ329" s="152"/>
      <c r="AK329" s="152"/>
      <c r="AL329" s="152"/>
      <c r="AM329" s="152"/>
      <c r="AN329" s="152"/>
      <c r="AO329" s="152"/>
      <c r="AP329" s="152"/>
      <c r="AQ329" s="152"/>
      <c r="AR329" s="152"/>
      <c r="AS329" s="152"/>
      <c r="AT329" s="152"/>
      <c r="AU329" s="152"/>
      <c r="AV329" s="152"/>
      <c r="AW329" s="152"/>
      <c r="AX329" s="152"/>
      <c r="AY329" s="152"/>
      <c r="AZ329" s="152"/>
      <c r="BA329" s="152"/>
      <c r="BB329" s="152"/>
      <c r="BC329" s="152"/>
      <c r="BD329" s="152"/>
      <c r="BE329" s="152"/>
      <c r="BF329" s="152"/>
      <c r="BG329" s="152"/>
      <c r="BH329" s="152"/>
    </row>
    <row r="330" spans="1:60" outlineLevel="1" x14ac:dyDescent="0.2">
      <c r="A330" s="159"/>
      <c r="B330" s="160"/>
      <c r="C330" s="194" t="s">
        <v>514</v>
      </c>
      <c r="D330" s="162"/>
      <c r="E330" s="163">
        <v>77.504000000000005</v>
      </c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52"/>
      <c r="Y330" s="152"/>
      <c r="Z330" s="152"/>
      <c r="AA330" s="152"/>
      <c r="AB330" s="152"/>
      <c r="AC330" s="152"/>
      <c r="AD330" s="152"/>
      <c r="AE330" s="152"/>
      <c r="AF330" s="152"/>
      <c r="AG330" s="152" t="s">
        <v>184</v>
      </c>
      <c r="AH330" s="152">
        <v>0</v>
      </c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outlineLevel="1" x14ac:dyDescent="0.2">
      <c r="A331" s="159"/>
      <c r="B331" s="160"/>
      <c r="C331" s="194" t="s">
        <v>515</v>
      </c>
      <c r="D331" s="162"/>
      <c r="E331" s="163">
        <v>10.157</v>
      </c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52"/>
      <c r="Y331" s="152"/>
      <c r="Z331" s="152"/>
      <c r="AA331" s="152"/>
      <c r="AB331" s="152"/>
      <c r="AC331" s="152"/>
      <c r="AD331" s="152"/>
      <c r="AE331" s="152"/>
      <c r="AF331" s="152"/>
      <c r="AG331" s="152" t="s">
        <v>184</v>
      </c>
      <c r="AH331" s="152">
        <v>0</v>
      </c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  <c r="AY331" s="152"/>
      <c r="AZ331" s="152"/>
      <c r="BA331" s="152"/>
      <c r="BB331" s="152"/>
      <c r="BC331" s="152"/>
      <c r="BD331" s="152"/>
      <c r="BE331" s="152"/>
      <c r="BF331" s="152"/>
      <c r="BG331" s="152"/>
      <c r="BH331" s="152"/>
    </row>
    <row r="332" spans="1:60" outlineLevel="1" x14ac:dyDescent="0.2">
      <c r="A332" s="159"/>
      <c r="B332" s="160"/>
      <c r="C332" s="194" t="s">
        <v>516</v>
      </c>
      <c r="D332" s="162"/>
      <c r="E332" s="163">
        <v>1.7630000000000001</v>
      </c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52"/>
      <c r="Y332" s="152"/>
      <c r="Z332" s="152"/>
      <c r="AA332" s="152"/>
      <c r="AB332" s="152"/>
      <c r="AC332" s="152"/>
      <c r="AD332" s="152"/>
      <c r="AE332" s="152"/>
      <c r="AF332" s="152"/>
      <c r="AG332" s="152" t="s">
        <v>184</v>
      </c>
      <c r="AH332" s="152">
        <v>0</v>
      </c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 x14ac:dyDescent="0.2">
      <c r="A333" s="159"/>
      <c r="B333" s="160"/>
      <c r="C333" s="194" t="s">
        <v>517</v>
      </c>
      <c r="D333" s="162"/>
      <c r="E333" s="163">
        <v>1.3420000000000001</v>
      </c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52"/>
      <c r="Y333" s="152"/>
      <c r="Z333" s="152"/>
      <c r="AA333" s="152"/>
      <c r="AB333" s="152"/>
      <c r="AC333" s="152"/>
      <c r="AD333" s="152"/>
      <c r="AE333" s="152"/>
      <c r="AF333" s="152"/>
      <c r="AG333" s="152" t="s">
        <v>184</v>
      </c>
      <c r="AH333" s="152">
        <v>0</v>
      </c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 x14ac:dyDescent="0.2">
      <c r="A334" s="159"/>
      <c r="B334" s="160"/>
      <c r="C334" s="194" t="s">
        <v>518</v>
      </c>
      <c r="D334" s="162"/>
      <c r="E334" s="163">
        <v>1.7440000000000002</v>
      </c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52"/>
      <c r="Y334" s="152"/>
      <c r="Z334" s="152"/>
      <c r="AA334" s="152"/>
      <c r="AB334" s="152"/>
      <c r="AC334" s="152"/>
      <c r="AD334" s="152"/>
      <c r="AE334" s="152"/>
      <c r="AF334" s="152"/>
      <c r="AG334" s="152" t="s">
        <v>184</v>
      </c>
      <c r="AH334" s="152">
        <v>0</v>
      </c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 x14ac:dyDescent="0.2">
      <c r="A335" s="159"/>
      <c r="B335" s="160"/>
      <c r="C335" s="194" t="s">
        <v>519</v>
      </c>
      <c r="D335" s="162"/>
      <c r="E335" s="163">
        <v>0.92</v>
      </c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52"/>
      <c r="Y335" s="152"/>
      <c r="Z335" s="152"/>
      <c r="AA335" s="152"/>
      <c r="AB335" s="152"/>
      <c r="AC335" s="152"/>
      <c r="AD335" s="152"/>
      <c r="AE335" s="152"/>
      <c r="AF335" s="152"/>
      <c r="AG335" s="152" t="s">
        <v>184</v>
      </c>
      <c r="AH335" s="152">
        <v>0</v>
      </c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 outlineLevel="1" x14ac:dyDescent="0.2">
      <c r="A336" s="159"/>
      <c r="B336" s="160"/>
      <c r="C336" s="194" t="s">
        <v>520</v>
      </c>
      <c r="D336" s="162"/>
      <c r="E336" s="163">
        <v>1.5660000000000001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52"/>
      <c r="Y336" s="152"/>
      <c r="Z336" s="152"/>
      <c r="AA336" s="152"/>
      <c r="AB336" s="152"/>
      <c r="AC336" s="152"/>
      <c r="AD336" s="152"/>
      <c r="AE336" s="152"/>
      <c r="AF336" s="152"/>
      <c r="AG336" s="152" t="s">
        <v>184</v>
      </c>
      <c r="AH336" s="152">
        <v>0</v>
      </c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  <c r="AY336" s="152"/>
      <c r="AZ336" s="152"/>
      <c r="BA336" s="152"/>
      <c r="BB336" s="152"/>
      <c r="BC336" s="152"/>
      <c r="BD336" s="152"/>
      <c r="BE336" s="152"/>
      <c r="BF336" s="152"/>
      <c r="BG336" s="152"/>
      <c r="BH336" s="152"/>
    </row>
    <row r="337" spans="1:60" outlineLevel="1" x14ac:dyDescent="0.2">
      <c r="A337" s="159"/>
      <c r="B337" s="160"/>
      <c r="C337" s="194" t="s">
        <v>521</v>
      </c>
      <c r="D337" s="162"/>
      <c r="E337" s="163">
        <v>3.18</v>
      </c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52"/>
      <c r="Y337" s="152"/>
      <c r="Z337" s="152"/>
      <c r="AA337" s="152"/>
      <c r="AB337" s="152"/>
      <c r="AC337" s="152"/>
      <c r="AD337" s="152"/>
      <c r="AE337" s="152"/>
      <c r="AF337" s="152"/>
      <c r="AG337" s="152" t="s">
        <v>184</v>
      </c>
      <c r="AH337" s="152">
        <v>0</v>
      </c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 x14ac:dyDescent="0.2">
      <c r="A338" s="159"/>
      <c r="B338" s="160"/>
      <c r="C338" s="194" t="s">
        <v>522</v>
      </c>
      <c r="D338" s="162"/>
      <c r="E338" s="163">
        <v>7.5040000000000004</v>
      </c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52"/>
      <c r="Y338" s="152"/>
      <c r="Z338" s="152"/>
      <c r="AA338" s="152"/>
      <c r="AB338" s="152"/>
      <c r="AC338" s="152"/>
      <c r="AD338" s="152"/>
      <c r="AE338" s="152"/>
      <c r="AF338" s="152"/>
      <c r="AG338" s="152" t="s">
        <v>184</v>
      </c>
      <c r="AH338" s="152">
        <v>0</v>
      </c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 x14ac:dyDescent="0.2">
      <c r="A339" s="159"/>
      <c r="B339" s="160"/>
      <c r="C339" s="194" t="s">
        <v>523</v>
      </c>
      <c r="D339" s="162"/>
      <c r="E339" s="163">
        <v>2.8560000000000003</v>
      </c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52"/>
      <c r="Y339" s="152"/>
      <c r="Z339" s="152"/>
      <c r="AA339" s="152"/>
      <c r="AB339" s="152"/>
      <c r="AC339" s="152"/>
      <c r="AD339" s="152"/>
      <c r="AE339" s="152"/>
      <c r="AF339" s="152"/>
      <c r="AG339" s="152" t="s">
        <v>184</v>
      </c>
      <c r="AH339" s="152">
        <v>0</v>
      </c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 x14ac:dyDescent="0.2">
      <c r="A340" s="159"/>
      <c r="B340" s="160"/>
      <c r="C340" s="194" t="s">
        <v>524</v>
      </c>
      <c r="D340" s="162"/>
      <c r="E340" s="163">
        <v>1.2240000000000002</v>
      </c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52"/>
      <c r="Y340" s="152"/>
      <c r="Z340" s="152"/>
      <c r="AA340" s="152"/>
      <c r="AB340" s="152"/>
      <c r="AC340" s="152"/>
      <c r="AD340" s="152"/>
      <c r="AE340" s="152"/>
      <c r="AF340" s="152"/>
      <c r="AG340" s="152" t="s">
        <v>184</v>
      </c>
      <c r="AH340" s="152">
        <v>0</v>
      </c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outlineLevel="1" x14ac:dyDescent="0.2">
      <c r="A341" s="159"/>
      <c r="B341" s="160"/>
      <c r="C341" s="194" t="s">
        <v>525</v>
      </c>
      <c r="D341" s="162"/>
      <c r="E341" s="163">
        <v>2.3800000000000003</v>
      </c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52"/>
      <c r="Y341" s="152"/>
      <c r="Z341" s="152"/>
      <c r="AA341" s="152"/>
      <c r="AB341" s="152"/>
      <c r="AC341" s="152"/>
      <c r="AD341" s="152"/>
      <c r="AE341" s="152"/>
      <c r="AF341" s="152"/>
      <c r="AG341" s="152" t="s">
        <v>184</v>
      </c>
      <c r="AH341" s="152">
        <v>0</v>
      </c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  <c r="AY341" s="152"/>
      <c r="AZ341" s="152"/>
      <c r="BA341" s="152"/>
      <c r="BB341" s="152"/>
      <c r="BC341" s="152"/>
      <c r="BD341" s="152"/>
      <c r="BE341" s="152"/>
      <c r="BF341" s="152"/>
      <c r="BG341" s="152"/>
      <c r="BH341" s="152"/>
    </row>
    <row r="342" spans="1:60" outlineLevel="1" x14ac:dyDescent="0.2">
      <c r="A342" s="159"/>
      <c r="B342" s="160"/>
      <c r="C342" s="194" t="s">
        <v>526</v>
      </c>
      <c r="D342" s="162"/>
      <c r="E342" s="163">
        <v>6.7680000000000007</v>
      </c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52"/>
      <c r="Y342" s="152"/>
      <c r="Z342" s="152"/>
      <c r="AA342" s="152"/>
      <c r="AB342" s="152"/>
      <c r="AC342" s="152"/>
      <c r="AD342" s="152"/>
      <c r="AE342" s="152"/>
      <c r="AF342" s="152"/>
      <c r="AG342" s="152" t="s">
        <v>184</v>
      </c>
      <c r="AH342" s="152">
        <v>0</v>
      </c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 outlineLevel="1" x14ac:dyDescent="0.2">
      <c r="A343" s="159"/>
      <c r="B343" s="160"/>
      <c r="C343" s="194" t="s">
        <v>527</v>
      </c>
      <c r="D343" s="162"/>
      <c r="E343" s="163">
        <v>17.632000000000001</v>
      </c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52"/>
      <c r="Y343" s="152"/>
      <c r="Z343" s="152"/>
      <c r="AA343" s="152"/>
      <c r="AB343" s="152"/>
      <c r="AC343" s="152"/>
      <c r="AD343" s="152"/>
      <c r="AE343" s="152"/>
      <c r="AF343" s="152"/>
      <c r="AG343" s="152" t="s">
        <v>184</v>
      </c>
      <c r="AH343" s="152">
        <v>0</v>
      </c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  <c r="AY343" s="152"/>
      <c r="AZ343" s="152"/>
      <c r="BA343" s="152"/>
      <c r="BB343" s="152"/>
      <c r="BC343" s="152"/>
      <c r="BD343" s="152"/>
      <c r="BE343" s="152"/>
      <c r="BF343" s="152"/>
      <c r="BG343" s="152"/>
      <c r="BH343" s="152"/>
    </row>
    <row r="344" spans="1:60" outlineLevel="1" x14ac:dyDescent="0.2">
      <c r="A344" s="159"/>
      <c r="B344" s="160"/>
      <c r="C344" s="194" t="s">
        <v>528</v>
      </c>
      <c r="D344" s="162"/>
      <c r="E344" s="163">
        <v>8.8160000000000007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52"/>
      <c r="Y344" s="152"/>
      <c r="Z344" s="152"/>
      <c r="AA344" s="152"/>
      <c r="AB344" s="152"/>
      <c r="AC344" s="152"/>
      <c r="AD344" s="152"/>
      <c r="AE344" s="152"/>
      <c r="AF344" s="152"/>
      <c r="AG344" s="152" t="s">
        <v>184</v>
      </c>
      <c r="AH344" s="152">
        <v>0</v>
      </c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outlineLevel="1" x14ac:dyDescent="0.2">
      <c r="A345" s="159"/>
      <c r="B345" s="160"/>
      <c r="C345" s="194" t="s">
        <v>529</v>
      </c>
      <c r="D345" s="162"/>
      <c r="E345" s="163">
        <v>5.9280000000000008</v>
      </c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52"/>
      <c r="Y345" s="152"/>
      <c r="Z345" s="152"/>
      <c r="AA345" s="152"/>
      <c r="AB345" s="152"/>
      <c r="AC345" s="152"/>
      <c r="AD345" s="152"/>
      <c r="AE345" s="152"/>
      <c r="AF345" s="152"/>
      <c r="AG345" s="152" t="s">
        <v>184</v>
      </c>
      <c r="AH345" s="152">
        <v>0</v>
      </c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 x14ac:dyDescent="0.2">
      <c r="A346" s="159"/>
      <c r="B346" s="160"/>
      <c r="C346" s="194" t="s">
        <v>530</v>
      </c>
      <c r="D346" s="162"/>
      <c r="E346" s="163">
        <v>16.452000000000002</v>
      </c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52"/>
      <c r="Y346" s="152"/>
      <c r="Z346" s="152"/>
      <c r="AA346" s="152"/>
      <c r="AB346" s="152"/>
      <c r="AC346" s="152"/>
      <c r="AD346" s="152"/>
      <c r="AE346" s="152"/>
      <c r="AF346" s="152"/>
      <c r="AG346" s="152" t="s">
        <v>184</v>
      </c>
      <c r="AH346" s="152">
        <v>0</v>
      </c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 x14ac:dyDescent="0.2">
      <c r="A347" s="159"/>
      <c r="B347" s="160"/>
      <c r="C347" s="194" t="s">
        <v>531</v>
      </c>
      <c r="D347" s="162"/>
      <c r="E347" s="163">
        <v>3.2720000000000002</v>
      </c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52"/>
      <c r="Y347" s="152"/>
      <c r="Z347" s="152"/>
      <c r="AA347" s="152"/>
      <c r="AB347" s="152"/>
      <c r="AC347" s="152"/>
      <c r="AD347" s="152"/>
      <c r="AE347" s="152"/>
      <c r="AF347" s="152"/>
      <c r="AG347" s="152" t="s">
        <v>184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 outlineLevel="1" x14ac:dyDescent="0.2">
      <c r="A348" s="159"/>
      <c r="B348" s="160"/>
      <c r="C348" s="194" t="s">
        <v>532</v>
      </c>
      <c r="D348" s="162"/>
      <c r="E348" s="163">
        <v>11.862</v>
      </c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52"/>
      <c r="Y348" s="152"/>
      <c r="Z348" s="152"/>
      <c r="AA348" s="152"/>
      <c r="AB348" s="152"/>
      <c r="AC348" s="152"/>
      <c r="AD348" s="152"/>
      <c r="AE348" s="152"/>
      <c r="AF348" s="152"/>
      <c r="AG348" s="152" t="s">
        <v>184</v>
      </c>
      <c r="AH348" s="152">
        <v>0</v>
      </c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  <c r="AY348" s="152"/>
      <c r="AZ348" s="152"/>
      <c r="BA348" s="152"/>
      <c r="BB348" s="152"/>
      <c r="BC348" s="152"/>
      <c r="BD348" s="152"/>
      <c r="BE348" s="152"/>
      <c r="BF348" s="152"/>
      <c r="BG348" s="152"/>
      <c r="BH348" s="152"/>
    </row>
    <row r="349" spans="1:60" outlineLevel="1" x14ac:dyDescent="0.2">
      <c r="A349" s="159"/>
      <c r="B349" s="160"/>
      <c r="C349" s="194" t="s">
        <v>533</v>
      </c>
      <c r="D349" s="162"/>
      <c r="E349" s="163">
        <v>7.1220000000000008</v>
      </c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52"/>
      <c r="Y349" s="152"/>
      <c r="Z349" s="152"/>
      <c r="AA349" s="152"/>
      <c r="AB349" s="152"/>
      <c r="AC349" s="152"/>
      <c r="AD349" s="152"/>
      <c r="AE349" s="152"/>
      <c r="AF349" s="152"/>
      <c r="AG349" s="152" t="s">
        <v>184</v>
      </c>
      <c r="AH349" s="152">
        <v>0</v>
      </c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  <c r="AY349" s="152"/>
      <c r="AZ349" s="152"/>
      <c r="BA349" s="152"/>
      <c r="BB349" s="152"/>
      <c r="BC349" s="152"/>
      <c r="BD349" s="152"/>
      <c r="BE349" s="152"/>
      <c r="BF349" s="152"/>
      <c r="BG349" s="152"/>
      <c r="BH349" s="152"/>
    </row>
    <row r="350" spans="1:60" outlineLevel="1" x14ac:dyDescent="0.2">
      <c r="A350" s="159"/>
      <c r="B350" s="160"/>
      <c r="C350" s="194" t="s">
        <v>534</v>
      </c>
      <c r="D350" s="162"/>
      <c r="E350" s="163">
        <v>0.99800000000000011</v>
      </c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52"/>
      <c r="Y350" s="152"/>
      <c r="Z350" s="152"/>
      <c r="AA350" s="152"/>
      <c r="AB350" s="152"/>
      <c r="AC350" s="152"/>
      <c r="AD350" s="152"/>
      <c r="AE350" s="152"/>
      <c r="AF350" s="152"/>
      <c r="AG350" s="152" t="s">
        <v>184</v>
      </c>
      <c r="AH350" s="152">
        <v>0</v>
      </c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  <c r="AY350" s="152"/>
      <c r="AZ350" s="152"/>
      <c r="BA350" s="152"/>
      <c r="BB350" s="152"/>
      <c r="BC350" s="152"/>
      <c r="BD350" s="152"/>
      <c r="BE350" s="152"/>
      <c r="BF350" s="152"/>
      <c r="BG350" s="152"/>
      <c r="BH350" s="152"/>
    </row>
    <row r="351" spans="1:60" outlineLevel="1" x14ac:dyDescent="0.2">
      <c r="A351" s="159"/>
      <c r="B351" s="160"/>
      <c r="C351" s="194" t="s">
        <v>535</v>
      </c>
      <c r="D351" s="162"/>
      <c r="E351" s="163">
        <v>9.1140000000000008</v>
      </c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52"/>
      <c r="Y351" s="152"/>
      <c r="Z351" s="152"/>
      <c r="AA351" s="152"/>
      <c r="AB351" s="152"/>
      <c r="AC351" s="152"/>
      <c r="AD351" s="152"/>
      <c r="AE351" s="152"/>
      <c r="AF351" s="152"/>
      <c r="AG351" s="152" t="s">
        <v>184</v>
      </c>
      <c r="AH351" s="152">
        <v>0</v>
      </c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  <c r="AY351" s="152"/>
      <c r="AZ351" s="152"/>
      <c r="BA351" s="152"/>
      <c r="BB351" s="152"/>
      <c r="BC351" s="152"/>
      <c r="BD351" s="152"/>
      <c r="BE351" s="152"/>
      <c r="BF351" s="152"/>
      <c r="BG351" s="152"/>
      <c r="BH351" s="152"/>
    </row>
    <row r="352" spans="1:60" outlineLevel="1" x14ac:dyDescent="0.2">
      <c r="A352" s="159"/>
      <c r="B352" s="160"/>
      <c r="C352" s="194" t="s">
        <v>536</v>
      </c>
      <c r="D352" s="162"/>
      <c r="E352" s="163">
        <v>3.552</v>
      </c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52"/>
      <c r="Y352" s="152"/>
      <c r="Z352" s="152"/>
      <c r="AA352" s="152"/>
      <c r="AB352" s="152"/>
      <c r="AC352" s="152"/>
      <c r="AD352" s="152"/>
      <c r="AE352" s="152"/>
      <c r="AF352" s="152"/>
      <c r="AG352" s="152" t="s">
        <v>184</v>
      </c>
      <c r="AH352" s="152">
        <v>0</v>
      </c>
      <c r="AI352" s="152"/>
      <c r="AJ352" s="152"/>
      <c r="AK352" s="152"/>
      <c r="AL352" s="152"/>
      <c r="AM352" s="152"/>
      <c r="AN352" s="152"/>
      <c r="AO352" s="152"/>
      <c r="AP352" s="152"/>
      <c r="AQ352" s="152"/>
      <c r="AR352" s="152"/>
      <c r="AS352" s="152"/>
      <c r="AT352" s="152"/>
      <c r="AU352" s="152"/>
      <c r="AV352" s="152"/>
      <c r="AW352" s="152"/>
      <c r="AX352" s="152"/>
      <c r="AY352" s="152"/>
      <c r="AZ352" s="152"/>
      <c r="BA352" s="152"/>
      <c r="BB352" s="152"/>
      <c r="BC352" s="152"/>
      <c r="BD352" s="152"/>
      <c r="BE352" s="152"/>
      <c r="BF352" s="152"/>
      <c r="BG352" s="152"/>
      <c r="BH352" s="152"/>
    </row>
    <row r="353" spans="1:60" outlineLevel="1" x14ac:dyDescent="0.2">
      <c r="A353" s="159"/>
      <c r="B353" s="160"/>
      <c r="C353" s="194" t="s">
        <v>537</v>
      </c>
      <c r="D353" s="162"/>
      <c r="E353" s="163">
        <v>2.9640000000000004</v>
      </c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52"/>
      <c r="Y353" s="152"/>
      <c r="Z353" s="152"/>
      <c r="AA353" s="152"/>
      <c r="AB353" s="152"/>
      <c r="AC353" s="152"/>
      <c r="AD353" s="152"/>
      <c r="AE353" s="152"/>
      <c r="AF353" s="152"/>
      <c r="AG353" s="152" t="s">
        <v>184</v>
      </c>
      <c r="AH353" s="152">
        <v>0</v>
      </c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  <c r="AY353" s="152"/>
      <c r="AZ353" s="152"/>
      <c r="BA353" s="152"/>
      <c r="BB353" s="152"/>
      <c r="BC353" s="152"/>
      <c r="BD353" s="152"/>
      <c r="BE353" s="152"/>
      <c r="BF353" s="152"/>
      <c r="BG353" s="152"/>
      <c r="BH353" s="152"/>
    </row>
    <row r="354" spans="1:60" outlineLevel="1" x14ac:dyDescent="0.2">
      <c r="A354" s="159"/>
      <c r="B354" s="160"/>
      <c r="C354" s="194" t="s">
        <v>538</v>
      </c>
      <c r="D354" s="162"/>
      <c r="E354" s="163">
        <v>1.4820000000000002</v>
      </c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52"/>
      <c r="Y354" s="152"/>
      <c r="Z354" s="152"/>
      <c r="AA354" s="152"/>
      <c r="AB354" s="152"/>
      <c r="AC354" s="152"/>
      <c r="AD354" s="152"/>
      <c r="AE354" s="152"/>
      <c r="AF354" s="152"/>
      <c r="AG354" s="152" t="s">
        <v>184</v>
      </c>
      <c r="AH354" s="152">
        <v>0</v>
      </c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152"/>
      <c r="BD354" s="152"/>
      <c r="BE354" s="152"/>
      <c r="BF354" s="152"/>
      <c r="BG354" s="152"/>
      <c r="BH354" s="152"/>
    </row>
    <row r="355" spans="1:60" outlineLevel="1" x14ac:dyDescent="0.2">
      <c r="A355" s="159"/>
      <c r="B355" s="160"/>
      <c r="C355" s="194" t="s">
        <v>539</v>
      </c>
      <c r="D355" s="162"/>
      <c r="E355" s="163">
        <v>0.77</v>
      </c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52"/>
      <c r="Y355" s="152"/>
      <c r="Z355" s="152"/>
      <c r="AA355" s="152"/>
      <c r="AB355" s="152"/>
      <c r="AC355" s="152"/>
      <c r="AD355" s="152"/>
      <c r="AE355" s="152"/>
      <c r="AF355" s="152"/>
      <c r="AG355" s="152" t="s">
        <v>184</v>
      </c>
      <c r="AH355" s="152">
        <v>0</v>
      </c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  <c r="AY355" s="152"/>
      <c r="AZ355" s="152"/>
      <c r="BA355" s="152"/>
      <c r="BB355" s="152"/>
      <c r="BC355" s="152"/>
      <c r="BD355" s="152"/>
      <c r="BE355" s="152"/>
      <c r="BF355" s="152"/>
      <c r="BG355" s="152"/>
      <c r="BH355" s="152"/>
    </row>
    <row r="356" spans="1:60" outlineLevel="1" x14ac:dyDescent="0.2">
      <c r="A356" s="159"/>
      <c r="B356" s="160"/>
      <c r="C356" s="194" t="s">
        <v>540</v>
      </c>
      <c r="D356" s="162"/>
      <c r="E356" s="163">
        <v>2.4960000000000004</v>
      </c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52"/>
      <c r="Y356" s="152"/>
      <c r="Z356" s="152"/>
      <c r="AA356" s="152"/>
      <c r="AB356" s="152"/>
      <c r="AC356" s="152"/>
      <c r="AD356" s="152"/>
      <c r="AE356" s="152"/>
      <c r="AF356" s="152"/>
      <c r="AG356" s="152" t="s">
        <v>184</v>
      </c>
      <c r="AH356" s="152">
        <v>0</v>
      </c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152"/>
      <c r="BD356" s="152"/>
      <c r="BE356" s="152"/>
      <c r="BF356" s="152"/>
      <c r="BG356" s="152"/>
      <c r="BH356" s="152"/>
    </row>
    <row r="357" spans="1:60" outlineLevel="1" x14ac:dyDescent="0.2">
      <c r="A357" s="159"/>
      <c r="B357" s="160"/>
      <c r="C357" s="194" t="s">
        <v>541</v>
      </c>
      <c r="D357" s="162"/>
      <c r="E357" s="163">
        <v>0.44</v>
      </c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52"/>
      <c r="Y357" s="152"/>
      <c r="Z357" s="152"/>
      <c r="AA357" s="152"/>
      <c r="AB357" s="152"/>
      <c r="AC357" s="152"/>
      <c r="AD357" s="152"/>
      <c r="AE357" s="152"/>
      <c r="AF357" s="152"/>
      <c r="AG357" s="152" t="s">
        <v>184</v>
      </c>
      <c r="AH357" s="152">
        <v>0</v>
      </c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  <c r="AY357" s="152"/>
      <c r="AZ357" s="152"/>
      <c r="BA357" s="152"/>
      <c r="BB357" s="152"/>
      <c r="BC357" s="152"/>
      <c r="BD357" s="152"/>
      <c r="BE357" s="152"/>
      <c r="BF357" s="152"/>
      <c r="BG357" s="152"/>
      <c r="BH357" s="152"/>
    </row>
    <row r="358" spans="1:60" outlineLevel="1" x14ac:dyDescent="0.2">
      <c r="A358" s="159"/>
      <c r="B358" s="160"/>
      <c r="C358" s="194" t="s">
        <v>542</v>
      </c>
      <c r="D358" s="162"/>
      <c r="E358" s="163">
        <v>0.83000000000000007</v>
      </c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52"/>
      <c r="Y358" s="152"/>
      <c r="Z358" s="152"/>
      <c r="AA358" s="152"/>
      <c r="AB358" s="152"/>
      <c r="AC358" s="152"/>
      <c r="AD358" s="152"/>
      <c r="AE358" s="152"/>
      <c r="AF358" s="152"/>
      <c r="AG358" s="152" t="s">
        <v>184</v>
      </c>
      <c r="AH358" s="152">
        <v>0</v>
      </c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  <c r="AY358" s="152"/>
      <c r="AZ358" s="152"/>
      <c r="BA358" s="152"/>
      <c r="BB358" s="152"/>
      <c r="BC358" s="152"/>
      <c r="BD358" s="152"/>
      <c r="BE358" s="152"/>
      <c r="BF358" s="152"/>
      <c r="BG358" s="152"/>
      <c r="BH358" s="152"/>
    </row>
    <row r="359" spans="1:60" outlineLevel="1" x14ac:dyDescent="0.2">
      <c r="A359" s="159"/>
      <c r="B359" s="160"/>
      <c r="C359" s="194" t="s">
        <v>543</v>
      </c>
      <c r="D359" s="162"/>
      <c r="E359" s="163">
        <v>0.68600000000000005</v>
      </c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52"/>
      <c r="Y359" s="152"/>
      <c r="Z359" s="152"/>
      <c r="AA359" s="152"/>
      <c r="AB359" s="152"/>
      <c r="AC359" s="152"/>
      <c r="AD359" s="152"/>
      <c r="AE359" s="152"/>
      <c r="AF359" s="152"/>
      <c r="AG359" s="152" t="s">
        <v>184</v>
      </c>
      <c r="AH359" s="152">
        <v>0</v>
      </c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  <c r="AY359" s="152"/>
      <c r="AZ359" s="152"/>
      <c r="BA359" s="152"/>
      <c r="BB359" s="152"/>
      <c r="BC359" s="152"/>
      <c r="BD359" s="152"/>
      <c r="BE359" s="152"/>
      <c r="BF359" s="152"/>
      <c r="BG359" s="152"/>
      <c r="BH359" s="152"/>
    </row>
    <row r="360" spans="1:60" outlineLevel="1" x14ac:dyDescent="0.2">
      <c r="A360" s="159"/>
      <c r="B360" s="160"/>
      <c r="C360" s="194" t="s">
        <v>544</v>
      </c>
      <c r="D360" s="162"/>
      <c r="E360" s="163">
        <v>1.4340000000000002</v>
      </c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52"/>
      <c r="Y360" s="152"/>
      <c r="Z360" s="152"/>
      <c r="AA360" s="152"/>
      <c r="AB360" s="152"/>
      <c r="AC360" s="152"/>
      <c r="AD360" s="152"/>
      <c r="AE360" s="152"/>
      <c r="AF360" s="152"/>
      <c r="AG360" s="152" t="s">
        <v>184</v>
      </c>
      <c r="AH360" s="152">
        <v>0</v>
      </c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  <c r="AY360" s="152"/>
      <c r="AZ360" s="152"/>
      <c r="BA360" s="152"/>
      <c r="BB360" s="152"/>
      <c r="BC360" s="152"/>
      <c r="BD360" s="152"/>
      <c r="BE360" s="152"/>
      <c r="BF360" s="152"/>
      <c r="BG360" s="152"/>
      <c r="BH360" s="152"/>
    </row>
    <row r="361" spans="1:60" outlineLevel="1" x14ac:dyDescent="0.2">
      <c r="A361" s="159"/>
      <c r="B361" s="160"/>
      <c r="C361" s="194" t="s">
        <v>545</v>
      </c>
      <c r="D361" s="162"/>
      <c r="E361" s="163">
        <v>2.0050000000000003</v>
      </c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52"/>
      <c r="Y361" s="152"/>
      <c r="Z361" s="152"/>
      <c r="AA361" s="152"/>
      <c r="AB361" s="152"/>
      <c r="AC361" s="152"/>
      <c r="AD361" s="152"/>
      <c r="AE361" s="152"/>
      <c r="AF361" s="152"/>
      <c r="AG361" s="152" t="s">
        <v>184</v>
      </c>
      <c r="AH361" s="152">
        <v>0</v>
      </c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  <c r="AY361" s="152"/>
      <c r="AZ361" s="152"/>
      <c r="BA361" s="152"/>
      <c r="BB361" s="152"/>
      <c r="BC361" s="152"/>
      <c r="BD361" s="152"/>
      <c r="BE361" s="152"/>
      <c r="BF361" s="152"/>
      <c r="BG361" s="152"/>
      <c r="BH361" s="152"/>
    </row>
    <row r="362" spans="1:60" outlineLevel="1" x14ac:dyDescent="0.2">
      <c r="A362" s="159"/>
      <c r="B362" s="160"/>
      <c r="C362" s="194" t="s">
        <v>546</v>
      </c>
      <c r="D362" s="162"/>
      <c r="E362" s="163">
        <v>1.1580000000000001</v>
      </c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52"/>
      <c r="Y362" s="152"/>
      <c r="Z362" s="152"/>
      <c r="AA362" s="152"/>
      <c r="AB362" s="152"/>
      <c r="AC362" s="152"/>
      <c r="AD362" s="152"/>
      <c r="AE362" s="152"/>
      <c r="AF362" s="152"/>
      <c r="AG362" s="152" t="s">
        <v>184</v>
      </c>
      <c r="AH362" s="152">
        <v>0</v>
      </c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  <c r="AY362" s="152"/>
      <c r="AZ362" s="152"/>
      <c r="BA362" s="152"/>
      <c r="BB362" s="152"/>
      <c r="BC362" s="152"/>
      <c r="BD362" s="152"/>
      <c r="BE362" s="152"/>
      <c r="BF362" s="152"/>
      <c r="BG362" s="152"/>
      <c r="BH362" s="152"/>
    </row>
    <row r="363" spans="1:60" outlineLevel="1" x14ac:dyDescent="0.2">
      <c r="A363" s="159"/>
      <c r="B363" s="160"/>
      <c r="C363" s="194" t="s">
        <v>547</v>
      </c>
      <c r="D363" s="162"/>
      <c r="E363" s="163">
        <v>1.0880000000000001</v>
      </c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52"/>
      <c r="Y363" s="152"/>
      <c r="Z363" s="152"/>
      <c r="AA363" s="152"/>
      <c r="AB363" s="152"/>
      <c r="AC363" s="152"/>
      <c r="AD363" s="152"/>
      <c r="AE363" s="152"/>
      <c r="AF363" s="152"/>
      <c r="AG363" s="152" t="s">
        <v>184</v>
      </c>
      <c r="AH363" s="152">
        <v>0</v>
      </c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  <c r="AY363" s="152"/>
      <c r="AZ363" s="152"/>
      <c r="BA363" s="152"/>
      <c r="BB363" s="152"/>
      <c r="BC363" s="152"/>
      <c r="BD363" s="152"/>
      <c r="BE363" s="152"/>
      <c r="BF363" s="152"/>
      <c r="BG363" s="152"/>
      <c r="BH363" s="152"/>
    </row>
    <row r="364" spans="1:60" outlineLevel="1" x14ac:dyDescent="0.2">
      <c r="A364" s="159"/>
      <c r="B364" s="160"/>
      <c r="C364" s="194" t="s">
        <v>548</v>
      </c>
      <c r="D364" s="162"/>
      <c r="E364" s="163">
        <v>1.796</v>
      </c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52"/>
      <c r="Y364" s="152"/>
      <c r="Z364" s="152"/>
      <c r="AA364" s="152"/>
      <c r="AB364" s="152"/>
      <c r="AC364" s="152"/>
      <c r="AD364" s="152"/>
      <c r="AE364" s="152"/>
      <c r="AF364" s="152"/>
      <c r="AG364" s="152" t="s">
        <v>184</v>
      </c>
      <c r="AH364" s="152">
        <v>0</v>
      </c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  <c r="AY364" s="152"/>
      <c r="AZ364" s="152"/>
      <c r="BA364" s="152"/>
      <c r="BB364" s="152"/>
      <c r="BC364" s="152"/>
      <c r="BD364" s="152"/>
      <c r="BE364" s="152"/>
      <c r="BF364" s="152"/>
      <c r="BG364" s="152"/>
      <c r="BH364" s="152"/>
    </row>
    <row r="365" spans="1:60" outlineLevel="1" x14ac:dyDescent="0.2">
      <c r="A365" s="159"/>
      <c r="B365" s="160"/>
      <c r="C365" s="194" t="s">
        <v>549</v>
      </c>
      <c r="D365" s="162"/>
      <c r="E365" s="163">
        <v>0.88800000000000001</v>
      </c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52"/>
      <c r="Y365" s="152"/>
      <c r="Z365" s="152"/>
      <c r="AA365" s="152"/>
      <c r="AB365" s="152"/>
      <c r="AC365" s="152"/>
      <c r="AD365" s="152"/>
      <c r="AE365" s="152"/>
      <c r="AF365" s="152"/>
      <c r="AG365" s="152" t="s">
        <v>184</v>
      </c>
      <c r="AH365" s="152">
        <v>0</v>
      </c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  <c r="AY365" s="152"/>
      <c r="AZ365" s="152"/>
      <c r="BA365" s="152"/>
      <c r="BB365" s="152"/>
      <c r="BC365" s="152"/>
      <c r="BD365" s="152"/>
      <c r="BE365" s="152"/>
      <c r="BF365" s="152"/>
      <c r="BG365" s="152"/>
      <c r="BH365" s="152"/>
    </row>
    <row r="366" spans="1:60" outlineLevel="1" x14ac:dyDescent="0.2">
      <c r="A366" s="159"/>
      <c r="B366" s="160"/>
      <c r="C366" s="194" t="s">
        <v>550</v>
      </c>
      <c r="D366" s="162"/>
      <c r="E366" s="163">
        <v>0.70000000000000007</v>
      </c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52"/>
      <c r="Y366" s="152"/>
      <c r="Z366" s="152"/>
      <c r="AA366" s="152"/>
      <c r="AB366" s="152"/>
      <c r="AC366" s="152"/>
      <c r="AD366" s="152"/>
      <c r="AE366" s="152"/>
      <c r="AF366" s="152"/>
      <c r="AG366" s="152" t="s">
        <v>184</v>
      </c>
      <c r="AH366" s="152">
        <v>0</v>
      </c>
      <c r="AI366" s="152"/>
      <c r="AJ366" s="152"/>
      <c r="AK366" s="152"/>
      <c r="AL366" s="152"/>
      <c r="AM366" s="152"/>
      <c r="AN366" s="152"/>
      <c r="AO366" s="152"/>
      <c r="AP366" s="152"/>
      <c r="AQ366" s="152"/>
      <c r="AR366" s="152"/>
      <c r="AS366" s="152"/>
      <c r="AT366" s="152"/>
      <c r="AU366" s="152"/>
      <c r="AV366" s="152"/>
      <c r="AW366" s="152"/>
      <c r="AX366" s="152"/>
      <c r="AY366" s="152"/>
      <c r="AZ366" s="152"/>
      <c r="BA366" s="152"/>
      <c r="BB366" s="152"/>
      <c r="BC366" s="152"/>
      <c r="BD366" s="152"/>
      <c r="BE366" s="152"/>
      <c r="BF366" s="152"/>
      <c r="BG366" s="152"/>
      <c r="BH366" s="152"/>
    </row>
    <row r="367" spans="1:60" outlineLevel="1" x14ac:dyDescent="0.2">
      <c r="A367" s="159"/>
      <c r="B367" s="160"/>
      <c r="C367" s="194" t="s">
        <v>551</v>
      </c>
      <c r="D367" s="162"/>
      <c r="E367" s="163">
        <v>1.292</v>
      </c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52"/>
      <c r="Y367" s="152"/>
      <c r="Z367" s="152"/>
      <c r="AA367" s="152"/>
      <c r="AB367" s="152"/>
      <c r="AC367" s="152"/>
      <c r="AD367" s="152"/>
      <c r="AE367" s="152"/>
      <c r="AF367" s="152"/>
      <c r="AG367" s="152" t="s">
        <v>184</v>
      </c>
      <c r="AH367" s="152">
        <v>0</v>
      </c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  <c r="AY367" s="152"/>
      <c r="AZ367" s="152"/>
      <c r="BA367" s="152"/>
      <c r="BB367" s="152"/>
      <c r="BC367" s="152"/>
      <c r="BD367" s="152"/>
      <c r="BE367" s="152"/>
      <c r="BF367" s="152"/>
      <c r="BG367" s="152"/>
      <c r="BH367" s="152"/>
    </row>
    <row r="368" spans="1:60" outlineLevel="1" x14ac:dyDescent="0.2">
      <c r="A368" s="159"/>
      <c r="B368" s="160"/>
      <c r="C368" s="195" t="s">
        <v>201</v>
      </c>
      <c r="D368" s="164"/>
      <c r="E368" s="165">
        <v>223.685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52"/>
      <c r="Y368" s="152"/>
      <c r="Z368" s="152"/>
      <c r="AA368" s="152"/>
      <c r="AB368" s="152"/>
      <c r="AC368" s="152"/>
      <c r="AD368" s="152"/>
      <c r="AE368" s="152"/>
      <c r="AF368" s="152"/>
      <c r="AG368" s="152" t="s">
        <v>184</v>
      </c>
      <c r="AH368" s="152">
        <v>1</v>
      </c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  <c r="AY368" s="152"/>
      <c r="AZ368" s="152"/>
      <c r="BA368" s="152"/>
      <c r="BB368" s="152"/>
      <c r="BC368" s="152"/>
      <c r="BD368" s="152"/>
      <c r="BE368" s="152"/>
      <c r="BF368" s="152"/>
      <c r="BG368" s="152"/>
      <c r="BH368" s="152"/>
    </row>
    <row r="369" spans="1:60" outlineLevel="1" x14ac:dyDescent="0.2">
      <c r="A369" s="159"/>
      <c r="B369" s="160"/>
      <c r="C369" s="194" t="s">
        <v>502</v>
      </c>
      <c r="D369" s="162"/>
      <c r="E369" s="163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52"/>
      <c r="Y369" s="152"/>
      <c r="Z369" s="152"/>
      <c r="AA369" s="152"/>
      <c r="AB369" s="152"/>
      <c r="AC369" s="152"/>
      <c r="AD369" s="152"/>
      <c r="AE369" s="152"/>
      <c r="AF369" s="152"/>
      <c r="AG369" s="152" t="s">
        <v>184</v>
      </c>
      <c r="AH369" s="152">
        <v>0</v>
      </c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  <c r="AY369" s="152"/>
      <c r="AZ369" s="152"/>
      <c r="BA369" s="152"/>
      <c r="BB369" s="152"/>
      <c r="BC369" s="152"/>
      <c r="BD369" s="152"/>
      <c r="BE369" s="152"/>
      <c r="BF369" s="152"/>
      <c r="BG369" s="152"/>
      <c r="BH369" s="152"/>
    </row>
    <row r="370" spans="1:60" outlineLevel="1" x14ac:dyDescent="0.2">
      <c r="A370" s="159"/>
      <c r="B370" s="160"/>
      <c r="C370" s="194" t="s">
        <v>552</v>
      </c>
      <c r="D370" s="162"/>
      <c r="E370" s="163">
        <v>1.06</v>
      </c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52"/>
      <c r="Y370" s="152"/>
      <c r="Z370" s="152"/>
      <c r="AA370" s="152"/>
      <c r="AB370" s="152"/>
      <c r="AC370" s="152"/>
      <c r="AD370" s="152"/>
      <c r="AE370" s="152"/>
      <c r="AF370" s="152"/>
      <c r="AG370" s="152" t="s">
        <v>184</v>
      </c>
      <c r="AH370" s="152">
        <v>0</v>
      </c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  <c r="AY370" s="152"/>
      <c r="AZ370" s="152"/>
      <c r="BA370" s="152"/>
      <c r="BB370" s="152"/>
      <c r="BC370" s="152"/>
      <c r="BD370" s="152"/>
      <c r="BE370" s="152"/>
      <c r="BF370" s="152"/>
      <c r="BG370" s="152"/>
      <c r="BH370" s="152"/>
    </row>
    <row r="371" spans="1:60" outlineLevel="1" x14ac:dyDescent="0.2">
      <c r="A371" s="159"/>
      <c r="B371" s="160"/>
      <c r="C371" s="194" t="s">
        <v>553</v>
      </c>
      <c r="D371" s="162"/>
      <c r="E371" s="163">
        <v>1.3640000000000001</v>
      </c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52"/>
      <c r="Y371" s="152"/>
      <c r="Z371" s="152"/>
      <c r="AA371" s="152"/>
      <c r="AB371" s="152"/>
      <c r="AC371" s="152"/>
      <c r="AD371" s="152"/>
      <c r="AE371" s="152"/>
      <c r="AF371" s="152"/>
      <c r="AG371" s="152" t="s">
        <v>184</v>
      </c>
      <c r="AH371" s="152">
        <v>0</v>
      </c>
      <c r="AI371" s="152"/>
      <c r="AJ371" s="152"/>
      <c r="AK371" s="152"/>
      <c r="AL371" s="152"/>
      <c r="AM371" s="152"/>
      <c r="AN371" s="152"/>
      <c r="AO371" s="152"/>
      <c r="AP371" s="152"/>
      <c r="AQ371" s="152"/>
      <c r="AR371" s="152"/>
      <c r="AS371" s="152"/>
      <c r="AT371" s="152"/>
      <c r="AU371" s="152"/>
      <c r="AV371" s="152"/>
      <c r="AW371" s="152"/>
      <c r="AX371" s="152"/>
      <c r="AY371" s="152"/>
      <c r="AZ371" s="152"/>
      <c r="BA371" s="152"/>
      <c r="BB371" s="152"/>
      <c r="BC371" s="152"/>
      <c r="BD371" s="152"/>
      <c r="BE371" s="152"/>
      <c r="BF371" s="152"/>
      <c r="BG371" s="152"/>
      <c r="BH371" s="152"/>
    </row>
    <row r="372" spans="1:60" outlineLevel="1" x14ac:dyDescent="0.2">
      <c r="A372" s="159"/>
      <c r="B372" s="160"/>
      <c r="C372" s="194" t="s">
        <v>554</v>
      </c>
      <c r="D372" s="162"/>
      <c r="E372" s="163">
        <v>1.06</v>
      </c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52"/>
      <c r="Y372" s="152"/>
      <c r="Z372" s="152"/>
      <c r="AA372" s="152"/>
      <c r="AB372" s="152"/>
      <c r="AC372" s="152"/>
      <c r="AD372" s="152"/>
      <c r="AE372" s="152"/>
      <c r="AF372" s="152"/>
      <c r="AG372" s="152" t="s">
        <v>184</v>
      </c>
      <c r="AH372" s="152">
        <v>0</v>
      </c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  <c r="AY372" s="152"/>
      <c r="AZ372" s="152"/>
      <c r="BA372" s="152"/>
      <c r="BB372" s="152"/>
      <c r="BC372" s="152"/>
      <c r="BD372" s="152"/>
      <c r="BE372" s="152"/>
      <c r="BF372" s="152"/>
      <c r="BG372" s="152"/>
      <c r="BH372" s="152"/>
    </row>
    <row r="373" spans="1:60" outlineLevel="1" x14ac:dyDescent="0.2">
      <c r="A373" s="159"/>
      <c r="B373" s="160"/>
      <c r="C373" s="194" t="s">
        <v>555</v>
      </c>
      <c r="D373" s="162"/>
      <c r="E373" s="163">
        <v>1.58</v>
      </c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52"/>
      <c r="Y373" s="152"/>
      <c r="Z373" s="152"/>
      <c r="AA373" s="152"/>
      <c r="AB373" s="152"/>
      <c r="AC373" s="152"/>
      <c r="AD373" s="152"/>
      <c r="AE373" s="152"/>
      <c r="AF373" s="152"/>
      <c r="AG373" s="152" t="s">
        <v>184</v>
      </c>
      <c r="AH373" s="152">
        <v>0</v>
      </c>
      <c r="AI373" s="152"/>
      <c r="AJ373" s="152"/>
      <c r="AK373" s="152"/>
      <c r="AL373" s="152"/>
      <c r="AM373" s="152"/>
      <c r="AN373" s="152"/>
      <c r="AO373" s="152"/>
      <c r="AP373" s="152"/>
      <c r="AQ373" s="152"/>
      <c r="AR373" s="152"/>
      <c r="AS373" s="152"/>
      <c r="AT373" s="152"/>
      <c r="AU373" s="152"/>
      <c r="AV373" s="152"/>
      <c r="AW373" s="152"/>
      <c r="AX373" s="152"/>
      <c r="AY373" s="152"/>
      <c r="AZ373" s="152"/>
      <c r="BA373" s="152"/>
      <c r="BB373" s="152"/>
      <c r="BC373" s="152"/>
      <c r="BD373" s="152"/>
      <c r="BE373" s="152"/>
      <c r="BF373" s="152"/>
      <c r="BG373" s="152"/>
      <c r="BH373" s="152"/>
    </row>
    <row r="374" spans="1:60" outlineLevel="1" x14ac:dyDescent="0.2">
      <c r="A374" s="159"/>
      <c r="B374" s="160"/>
      <c r="C374" s="194" t="s">
        <v>556</v>
      </c>
      <c r="D374" s="162"/>
      <c r="E374" s="163">
        <v>1.4420000000000002</v>
      </c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52"/>
      <c r="Y374" s="152"/>
      <c r="Z374" s="152"/>
      <c r="AA374" s="152"/>
      <c r="AB374" s="152"/>
      <c r="AC374" s="152"/>
      <c r="AD374" s="152"/>
      <c r="AE374" s="152"/>
      <c r="AF374" s="152"/>
      <c r="AG374" s="152" t="s">
        <v>184</v>
      </c>
      <c r="AH374" s="152">
        <v>0</v>
      </c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2"/>
      <c r="BD374" s="152"/>
      <c r="BE374" s="152"/>
      <c r="BF374" s="152"/>
      <c r="BG374" s="152"/>
      <c r="BH374" s="152"/>
    </row>
    <row r="375" spans="1:60" outlineLevel="1" x14ac:dyDescent="0.2">
      <c r="A375" s="159"/>
      <c r="B375" s="160"/>
      <c r="C375" s="194" t="s">
        <v>557</v>
      </c>
      <c r="D375" s="162"/>
      <c r="E375" s="163">
        <v>1.06</v>
      </c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52"/>
      <c r="Y375" s="152"/>
      <c r="Z375" s="152"/>
      <c r="AA375" s="152"/>
      <c r="AB375" s="152"/>
      <c r="AC375" s="152"/>
      <c r="AD375" s="152"/>
      <c r="AE375" s="152"/>
      <c r="AF375" s="152"/>
      <c r="AG375" s="152" t="s">
        <v>184</v>
      </c>
      <c r="AH375" s="152">
        <v>0</v>
      </c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2"/>
      <c r="BD375" s="152"/>
      <c r="BE375" s="152"/>
      <c r="BF375" s="152"/>
      <c r="BG375" s="152"/>
      <c r="BH375" s="152"/>
    </row>
    <row r="376" spans="1:60" outlineLevel="1" x14ac:dyDescent="0.2">
      <c r="A376" s="159"/>
      <c r="B376" s="160"/>
      <c r="C376" s="195" t="s">
        <v>201</v>
      </c>
      <c r="D376" s="164"/>
      <c r="E376" s="165">
        <v>7.5660000000000007</v>
      </c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52"/>
      <c r="Y376" s="152"/>
      <c r="Z376" s="152"/>
      <c r="AA376" s="152"/>
      <c r="AB376" s="152"/>
      <c r="AC376" s="152"/>
      <c r="AD376" s="152"/>
      <c r="AE376" s="152"/>
      <c r="AF376" s="152"/>
      <c r="AG376" s="152" t="s">
        <v>184</v>
      </c>
      <c r="AH376" s="152">
        <v>1</v>
      </c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  <c r="AY376" s="152"/>
      <c r="AZ376" s="152"/>
      <c r="BA376" s="152"/>
      <c r="BB376" s="152"/>
      <c r="BC376" s="152"/>
      <c r="BD376" s="152"/>
      <c r="BE376" s="152"/>
      <c r="BF376" s="152"/>
      <c r="BG376" s="152"/>
      <c r="BH376" s="152"/>
    </row>
    <row r="377" spans="1:60" outlineLevel="1" x14ac:dyDescent="0.2">
      <c r="A377" s="175">
        <v>56</v>
      </c>
      <c r="B377" s="176" t="s">
        <v>558</v>
      </c>
      <c r="C377" s="193" t="s">
        <v>559</v>
      </c>
      <c r="D377" s="177" t="s">
        <v>182</v>
      </c>
      <c r="E377" s="178">
        <v>1118.4250000000002</v>
      </c>
      <c r="F377" s="179"/>
      <c r="G377" s="180">
        <f>ROUND(E377*F377,2)</f>
        <v>0</v>
      </c>
      <c r="H377" s="179"/>
      <c r="I377" s="180">
        <f>ROUND(E377*H377,2)</f>
        <v>0</v>
      </c>
      <c r="J377" s="179"/>
      <c r="K377" s="180">
        <f>ROUND(E377*J377,2)</f>
        <v>0</v>
      </c>
      <c r="L377" s="180">
        <v>21</v>
      </c>
      <c r="M377" s="180">
        <f>G377*(1+L377/100)</f>
        <v>0</v>
      </c>
      <c r="N377" s="180">
        <v>1.5000000000000001E-4</v>
      </c>
      <c r="O377" s="180">
        <f>ROUND(E377*N377,2)</f>
        <v>0.17</v>
      </c>
      <c r="P377" s="180">
        <v>0</v>
      </c>
      <c r="Q377" s="180">
        <f>ROUND(E377*P377,2)</f>
        <v>0</v>
      </c>
      <c r="R377" s="180" t="s">
        <v>321</v>
      </c>
      <c r="S377" s="180" t="s">
        <v>193</v>
      </c>
      <c r="T377" s="181" t="s">
        <v>194</v>
      </c>
      <c r="U377" s="161">
        <v>0.05</v>
      </c>
      <c r="V377" s="161">
        <f>ROUND(E377*U377,2)</f>
        <v>55.92</v>
      </c>
      <c r="W377" s="161"/>
      <c r="X377" s="152"/>
      <c r="Y377" s="152"/>
      <c r="Z377" s="152"/>
      <c r="AA377" s="152"/>
      <c r="AB377" s="152"/>
      <c r="AC377" s="152"/>
      <c r="AD377" s="152"/>
      <c r="AE377" s="152"/>
      <c r="AF377" s="152"/>
      <c r="AG377" s="152" t="s">
        <v>172</v>
      </c>
      <c r="AH377" s="152"/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  <c r="AY377" s="152"/>
      <c r="AZ377" s="152"/>
      <c r="BA377" s="152"/>
      <c r="BB377" s="152"/>
      <c r="BC377" s="152"/>
      <c r="BD377" s="152"/>
      <c r="BE377" s="152"/>
      <c r="BF377" s="152"/>
      <c r="BG377" s="152"/>
      <c r="BH377" s="152"/>
    </row>
    <row r="378" spans="1:60" outlineLevel="1" x14ac:dyDescent="0.2">
      <c r="A378" s="159"/>
      <c r="B378" s="160"/>
      <c r="C378" s="249" t="s">
        <v>560</v>
      </c>
      <c r="D378" s="250"/>
      <c r="E378" s="250"/>
      <c r="F378" s="250"/>
      <c r="G378" s="250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52"/>
      <c r="Y378" s="152"/>
      <c r="Z378" s="152"/>
      <c r="AA378" s="152"/>
      <c r="AB378" s="152"/>
      <c r="AC378" s="152"/>
      <c r="AD378" s="152"/>
      <c r="AE378" s="152"/>
      <c r="AF378" s="152"/>
      <c r="AG378" s="152" t="s">
        <v>196</v>
      </c>
      <c r="AH378" s="152"/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  <c r="AY378" s="152"/>
      <c r="AZ378" s="152"/>
      <c r="BA378" s="152"/>
      <c r="BB378" s="152"/>
      <c r="BC378" s="152"/>
      <c r="BD378" s="152"/>
      <c r="BE378" s="152"/>
      <c r="BF378" s="152"/>
      <c r="BG378" s="152"/>
      <c r="BH378" s="152"/>
    </row>
    <row r="379" spans="1:60" outlineLevel="1" x14ac:dyDescent="0.2">
      <c r="A379" s="159"/>
      <c r="B379" s="160"/>
      <c r="C379" s="194" t="s">
        <v>561</v>
      </c>
      <c r="D379" s="162"/>
      <c r="E379" s="163">
        <v>387.52000000000004</v>
      </c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52"/>
      <c r="Y379" s="152"/>
      <c r="Z379" s="152"/>
      <c r="AA379" s="152"/>
      <c r="AB379" s="152"/>
      <c r="AC379" s="152"/>
      <c r="AD379" s="152"/>
      <c r="AE379" s="152"/>
      <c r="AF379" s="152"/>
      <c r="AG379" s="152" t="s">
        <v>184</v>
      </c>
      <c r="AH379" s="152">
        <v>0</v>
      </c>
      <c r="AI379" s="152"/>
      <c r="AJ379" s="152"/>
      <c r="AK379" s="152"/>
      <c r="AL379" s="152"/>
      <c r="AM379" s="152"/>
      <c r="AN379" s="152"/>
      <c r="AO379" s="152"/>
      <c r="AP379" s="152"/>
      <c r="AQ379" s="152"/>
      <c r="AR379" s="152"/>
      <c r="AS379" s="152"/>
      <c r="AT379" s="152"/>
      <c r="AU379" s="152"/>
      <c r="AV379" s="152"/>
      <c r="AW379" s="152"/>
      <c r="AX379" s="152"/>
      <c r="AY379" s="152"/>
      <c r="AZ379" s="152"/>
      <c r="BA379" s="152"/>
      <c r="BB379" s="152"/>
      <c r="BC379" s="152"/>
      <c r="BD379" s="152"/>
      <c r="BE379" s="152"/>
      <c r="BF379" s="152"/>
      <c r="BG379" s="152"/>
      <c r="BH379" s="152"/>
    </row>
    <row r="380" spans="1:60" outlineLevel="1" x14ac:dyDescent="0.2">
      <c r="A380" s="159"/>
      <c r="B380" s="160"/>
      <c r="C380" s="194" t="s">
        <v>562</v>
      </c>
      <c r="D380" s="162"/>
      <c r="E380" s="163">
        <v>50.785000000000004</v>
      </c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52"/>
      <c r="Y380" s="152"/>
      <c r="Z380" s="152"/>
      <c r="AA380" s="152"/>
      <c r="AB380" s="152"/>
      <c r="AC380" s="152"/>
      <c r="AD380" s="152"/>
      <c r="AE380" s="152"/>
      <c r="AF380" s="152"/>
      <c r="AG380" s="152" t="s">
        <v>184</v>
      </c>
      <c r="AH380" s="152">
        <v>0</v>
      </c>
      <c r="AI380" s="152"/>
      <c r="AJ380" s="152"/>
      <c r="AK380" s="152"/>
      <c r="AL380" s="152"/>
      <c r="AM380" s="152"/>
      <c r="AN380" s="152"/>
      <c r="AO380" s="152"/>
      <c r="AP380" s="152"/>
      <c r="AQ380" s="152"/>
      <c r="AR380" s="152"/>
      <c r="AS380" s="152"/>
      <c r="AT380" s="152"/>
      <c r="AU380" s="152"/>
      <c r="AV380" s="152"/>
      <c r="AW380" s="152"/>
      <c r="AX380" s="152"/>
      <c r="AY380" s="152"/>
      <c r="AZ380" s="152"/>
      <c r="BA380" s="152"/>
      <c r="BB380" s="152"/>
      <c r="BC380" s="152"/>
      <c r="BD380" s="152"/>
      <c r="BE380" s="152"/>
      <c r="BF380" s="152"/>
      <c r="BG380" s="152"/>
      <c r="BH380" s="152"/>
    </row>
    <row r="381" spans="1:60" outlineLevel="1" x14ac:dyDescent="0.2">
      <c r="A381" s="159"/>
      <c r="B381" s="160"/>
      <c r="C381" s="194" t="s">
        <v>563</v>
      </c>
      <c r="D381" s="162"/>
      <c r="E381" s="163">
        <v>8.8150000000000013</v>
      </c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52"/>
      <c r="Y381" s="152"/>
      <c r="Z381" s="152"/>
      <c r="AA381" s="152"/>
      <c r="AB381" s="152"/>
      <c r="AC381" s="152"/>
      <c r="AD381" s="152"/>
      <c r="AE381" s="152"/>
      <c r="AF381" s="152"/>
      <c r="AG381" s="152" t="s">
        <v>184</v>
      </c>
      <c r="AH381" s="152">
        <v>0</v>
      </c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  <c r="AY381" s="152"/>
      <c r="AZ381" s="152"/>
      <c r="BA381" s="152"/>
      <c r="BB381" s="152"/>
      <c r="BC381" s="152"/>
      <c r="BD381" s="152"/>
      <c r="BE381" s="152"/>
      <c r="BF381" s="152"/>
      <c r="BG381" s="152"/>
      <c r="BH381" s="152"/>
    </row>
    <row r="382" spans="1:60" outlineLevel="1" x14ac:dyDescent="0.2">
      <c r="A382" s="159"/>
      <c r="B382" s="160"/>
      <c r="C382" s="194" t="s">
        <v>564</v>
      </c>
      <c r="D382" s="162"/>
      <c r="E382" s="163">
        <v>6.7100000000000009</v>
      </c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52"/>
      <c r="Y382" s="152"/>
      <c r="Z382" s="152"/>
      <c r="AA382" s="152"/>
      <c r="AB382" s="152"/>
      <c r="AC382" s="152"/>
      <c r="AD382" s="152"/>
      <c r="AE382" s="152"/>
      <c r="AF382" s="152"/>
      <c r="AG382" s="152" t="s">
        <v>184</v>
      </c>
      <c r="AH382" s="152">
        <v>0</v>
      </c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  <c r="AY382" s="152"/>
      <c r="AZ382" s="152"/>
      <c r="BA382" s="152"/>
      <c r="BB382" s="152"/>
      <c r="BC382" s="152"/>
      <c r="BD382" s="152"/>
      <c r="BE382" s="152"/>
      <c r="BF382" s="152"/>
      <c r="BG382" s="152"/>
      <c r="BH382" s="152"/>
    </row>
    <row r="383" spans="1:60" outlineLevel="1" x14ac:dyDescent="0.2">
      <c r="A383" s="159"/>
      <c r="B383" s="160"/>
      <c r="C383" s="194" t="s">
        <v>565</v>
      </c>
      <c r="D383" s="162"/>
      <c r="E383" s="163">
        <v>8.7200000000000006</v>
      </c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52"/>
      <c r="Y383" s="152"/>
      <c r="Z383" s="152"/>
      <c r="AA383" s="152"/>
      <c r="AB383" s="152"/>
      <c r="AC383" s="152"/>
      <c r="AD383" s="152"/>
      <c r="AE383" s="152"/>
      <c r="AF383" s="152"/>
      <c r="AG383" s="152" t="s">
        <v>184</v>
      </c>
      <c r="AH383" s="152">
        <v>0</v>
      </c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  <c r="AY383" s="152"/>
      <c r="AZ383" s="152"/>
      <c r="BA383" s="152"/>
      <c r="BB383" s="152"/>
      <c r="BC383" s="152"/>
      <c r="BD383" s="152"/>
      <c r="BE383" s="152"/>
      <c r="BF383" s="152"/>
      <c r="BG383" s="152"/>
      <c r="BH383" s="152"/>
    </row>
    <row r="384" spans="1:60" outlineLevel="1" x14ac:dyDescent="0.2">
      <c r="A384" s="159"/>
      <c r="B384" s="160"/>
      <c r="C384" s="194" t="s">
        <v>566</v>
      </c>
      <c r="D384" s="162"/>
      <c r="E384" s="163">
        <v>4.6000000000000005</v>
      </c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52"/>
      <c r="Y384" s="152"/>
      <c r="Z384" s="152"/>
      <c r="AA384" s="152"/>
      <c r="AB384" s="152"/>
      <c r="AC384" s="152"/>
      <c r="AD384" s="152"/>
      <c r="AE384" s="152"/>
      <c r="AF384" s="152"/>
      <c r="AG384" s="152" t="s">
        <v>184</v>
      </c>
      <c r="AH384" s="152">
        <v>0</v>
      </c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  <c r="AY384" s="152"/>
      <c r="AZ384" s="152"/>
      <c r="BA384" s="152"/>
      <c r="BB384" s="152"/>
      <c r="BC384" s="152"/>
      <c r="BD384" s="152"/>
      <c r="BE384" s="152"/>
      <c r="BF384" s="152"/>
      <c r="BG384" s="152"/>
      <c r="BH384" s="152"/>
    </row>
    <row r="385" spans="1:60" outlineLevel="1" x14ac:dyDescent="0.2">
      <c r="A385" s="159"/>
      <c r="B385" s="160"/>
      <c r="C385" s="194" t="s">
        <v>567</v>
      </c>
      <c r="D385" s="162"/>
      <c r="E385" s="163">
        <v>7.83</v>
      </c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52"/>
      <c r="Y385" s="152"/>
      <c r="Z385" s="152"/>
      <c r="AA385" s="152"/>
      <c r="AB385" s="152"/>
      <c r="AC385" s="152"/>
      <c r="AD385" s="152"/>
      <c r="AE385" s="152"/>
      <c r="AF385" s="152"/>
      <c r="AG385" s="152" t="s">
        <v>184</v>
      </c>
      <c r="AH385" s="152">
        <v>0</v>
      </c>
      <c r="AI385" s="152"/>
      <c r="AJ385" s="152"/>
      <c r="AK385" s="152"/>
      <c r="AL385" s="152"/>
      <c r="AM385" s="152"/>
      <c r="AN385" s="152"/>
      <c r="AO385" s="152"/>
      <c r="AP385" s="152"/>
      <c r="AQ385" s="152"/>
      <c r="AR385" s="152"/>
      <c r="AS385" s="152"/>
      <c r="AT385" s="152"/>
      <c r="AU385" s="152"/>
      <c r="AV385" s="152"/>
      <c r="AW385" s="152"/>
      <c r="AX385" s="152"/>
      <c r="AY385" s="152"/>
      <c r="AZ385" s="152"/>
      <c r="BA385" s="152"/>
      <c r="BB385" s="152"/>
      <c r="BC385" s="152"/>
      <c r="BD385" s="152"/>
      <c r="BE385" s="152"/>
      <c r="BF385" s="152"/>
      <c r="BG385" s="152"/>
      <c r="BH385" s="152"/>
    </row>
    <row r="386" spans="1:60" outlineLevel="1" x14ac:dyDescent="0.2">
      <c r="A386" s="159"/>
      <c r="B386" s="160"/>
      <c r="C386" s="194" t="s">
        <v>568</v>
      </c>
      <c r="D386" s="162"/>
      <c r="E386" s="163">
        <v>15.9</v>
      </c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52"/>
      <c r="Y386" s="152"/>
      <c r="Z386" s="152"/>
      <c r="AA386" s="152"/>
      <c r="AB386" s="152"/>
      <c r="AC386" s="152"/>
      <c r="AD386" s="152"/>
      <c r="AE386" s="152"/>
      <c r="AF386" s="152"/>
      <c r="AG386" s="152" t="s">
        <v>184</v>
      </c>
      <c r="AH386" s="152">
        <v>0</v>
      </c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  <c r="AY386" s="152"/>
      <c r="AZ386" s="152"/>
      <c r="BA386" s="152"/>
      <c r="BB386" s="152"/>
      <c r="BC386" s="152"/>
      <c r="BD386" s="152"/>
      <c r="BE386" s="152"/>
      <c r="BF386" s="152"/>
      <c r="BG386" s="152"/>
      <c r="BH386" s="152"/>
    </row>
    <row r="387" spans="1:60" outlineLevel="1" x14ac:dyDescent="0.2">
      <c r="A387" s="159"/>
      <c r="B387" s="160"/>
      <c r="C387" s="194" t="s">
        <v>569</v>
      </c>
      <c r="D387" s="162"/>
      <c r="E387" s="163">
        <v>37.520000000000003</v>
      </c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52"/>
      <c r="Y387" s="152"/>
      <c r="Z387" s="152"/>
      <c r="AA387" s="152"/>
      <c r="AB387" s="152"/>
      <c r="AC387" s="152"/>
      <c r="AD387" s="152"/>
      <c r="AE387" s="152"/>
      <c r="AF387" s="152"/>
      <c r="AG387" s="152" t="s">
        <v>184</v>
      </c>
      <c r="AH387" s="152">
        <v>0</v>
      </c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  <c r="AY387" s="152"/>
      <c r="AZ387" s="152"/>
      <c r="BA387" s="152"/>
      <c r="BB387" s="152"/>
      <c r="BC387" s="152"/>
      <c r="BD387" s="152"/>
      <c r="BE387" s="152"/>
      <c r="BF387" s="152"/>
      <c r="BG387" s="152"/>
      <c r="BH387" s="152"/>
    </row>
    <row r="388" spans="1:60" outlineLevel="1" x14ac:dyDescent="0.2">
      <c r="A388" s="159"/>
      <c r="B388" s="160"/>
      <c r="C388" s="194" t="s">
        <v>570</v>
      </c>
      <c r="D388" s="162"/>
      <c r="E388" s="163">
        <v>14.280000000000001</v>
      </c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52"/>
      <c r="Y388" s="152"/>
      <c r="Z388" s="152"/>
      <c r="AA388" s="152"/>
      <c r="AB388" s="152"/>
      <c r="AC388" s="152"/>
      <c r="AD388" s="152"/>
      <c r="AE388" s="152"/>
      <c r="AF388" s="152"/>
      <c r="AG388" s="152" t="s">
        <v>184</v>
      </c>
      <c r="AH388" s="152">
        <v>0</v>
      </c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  <c r="AY388" s="152"/>
      <c r="AZ388" s="152"/>
      <c r="BA388" s="152"/>
      <c r="BB388" s="152"/>
      <c r="BC388" s="152"/>
      <c r="BD388" s="152"/>
      <c r="BE388" s="152"/>
      <c r="BF388" s="152"/>
      <c r="BG388" s="152"/>
      <c r="BH388" s="152"/>
    </row>
    <row r="389" spans="1:60" outlineLevel="1" x14ac:dyDescent="0.2">
      <c r="A389" s="159"/>
      <c r="B389" s="160"/>
      <c r="C389" s="194" t="s">
        <v>571</v>
      </c>
      <c r="D389" s="162"/>
      <c r="E389" s="163">
        <v>6.12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52"/>
      <c r="Y389" s="152"/>
      <c r="Z389" s="152"/>
      <c r="AA389" s="152"/>
      <c r="AB389" s="152"/>
      <c r="AC389" s="152"/>
      <c r="AD389" s="152"/>
      <c r="AE389" s="152"/>
      <c r="AF389" s="152"/>
      <c r="AG389" s="152" t="s">
        <v>184</v>
      </c>
      <c r="AH389" s="152">
        <v>0</v>
      </c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  <c r="AY389" s="152"/>
      <c r="AZ389" s="152"/>
      <c r="BA389" s="152"/>
      <c r="BB389" s="152"/>
      <c r="BC389" s="152"/>
      <c r="BD389" s="152"/>
      <c r="BE389" s="152"/>
      <c r="BF389" s="152"/>
      <c r="BG389" s="152"/>
      <c r="BH389" s="152"/>
    </row>
    <row r="390" spans="1:60" outlineLevel="1" x14ac:dyDescent="0.2">
      <c r="A390" s="159"/>
      <c r="B390" s="160"/>
      <c r="C390" s="194" t="s">
        <v>572</v>
      </c>
      <c r="D390" s="162"/>
      <c r="E390" s="163">
        <v>11.9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52"/>
      <c r="Y390" s="152"/>
      <c r="Z390" s="152"/>
      <c r="AA390" s="152"/>
      <c r="AB390" s="152"/>
      <c r="AC390" s="152"/>
      <c r="AD390" s="152"/>
      <c r="AE390" s="152"/>
      <c r="AF390" s="152"/>
      <c r="AG390" s="152" t="s">
        <v>184</v>
      </c>
      <c r="AH390" s="152">
        <v>0</v>
      </c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  <c r="AY390" s="152"/>
      <c r="AZ390" s="152"/>
      <c r="BA390" s="152"/>
      <c r="BB390" s="152"/>
      <c r="BC390" s="152"/>
      <c r="BD390" s="152"/>
      <c r="BE390" s="152"/>
      <c r="BF390" s="152"/>
      <c r="BG390" s="152"/>
      <c r="BH390" s="152"/>
    </row>
    <row r="391" spans="1:60" outlineLevel="1" x14ac:dyDescent="0.2">
      <c r="A391" s="159"/>
      <c r="B391" s="160"/>
      <c r="C391" s="194" t="s">
        <v>573</v>
      </c>
      <c r="D391" s="162"/>
      <c r="E391" s="163">
        <v>33.840000000000003</v>
      </c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52"/>
      <c r="Y391" s="152"/>
      <c r="Z391" s="152"/>
      <c r="AA391" s="152"/>
      <c r="AB391" s="152"/>
      <c r="AC391" s="152"/>
      <c r="AD391" s="152"/>
      <c r="AE391" s="152"/>
      <c r="AF391" s="152"/>
      <c r="AG391" s="152" t="s">
        <v>184</v>
      </c>
      <c r="AH391" s="152">
        <v>0</v>
      </c>
      <c r="AI391" s="152"/>
      <c r="AJ391" s="152"/>
      <c r="AK391" s="152"/>
      <c r="AL391" s="152"/>
      <c r="AM391" s="152"/>
      <c r="AN391" s="152"/>
      <c r="AO391" s="152"/>
      <c r="AP391" s="152"/>
      <c r="AQ391" s="152"/>
      <c r="AR391" s="152"/>
      <c r="AS391" s="152"/>
      <c r="AT391" s="152"/>
      <c r="AU391" s="152"/>
      <c r="AV391" s="152"/>
      <c r="AW391" s="152"/>
      <c r="AX391" s="152"/>
      <c r="AY391" s="152"/>
      <c r="AZ391" s="152"/>
      <c r="BA391" s="152"/>
      <c r="BB391" s="152"/>
      <c r="BC391" s="152"/>
      <c r="BD391" s="152"/>
      <c r="BE391" s="152"/>
      <c r="BF391" s="152"/>
      <c r="BG391" s="152"/>
      <c r="BH391" s="152"/>
    </row>
    <row r="392" spans="1:60" outlineLevel="1" x14ac:dyDescent="0.2">
      <c r="A392" s="159"/>
      <c r="B392" s="160"/>
      <c r="C392" s="194" t="s">
        <v>574</v>
      </c>
      <c r="D392" s="162"/>
      <c r="E392" s="163">
        <v>88.160000000000011</v>
      </c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52"/>
      <c r="Y392" s="152"/>
      <c r="Z392" s="152"/>
      <c r="AA392" s="152"/>
      <c r="AB392" s="152"/>
      <c r="AC392" s="152"/>
      <c r="AD392" s="152"/>
      <c r="AE392" s="152"/>
      <c r="AF392" s="152"/>
      <c r="AG392" s="152" t="s">
        <v>184</v>
      </c>
      <c r="AH392" s="152">
        <v>0</v>
      </c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  <c r="AY392" s="152"/>
      <c r="AZ392" s="152"/>
      <c r="BA392" s="152"/>
      <c r="BB392" s="152"/>
      <c r="BC392" s="152"/>
      <c r="BD392" s="152"/>
      <c r="BE392" s="152"/>
      <c r="BF392" s="152"/>
      <c r="BG392" s="152"/>
      <c r="BH392" s="152"/>
    </row>
    <row r="393" spans="1:60" outlineLevel="1" x14ac:dyDescent="0.2">
      <c r="A393" s="159"/>
      <c r="B393" s="160"/>
      <c r="C393" s="194" t="s">
        <v>575</v>
      </c>
      <c r="D393" s="162"/>
      <c r="E393" s="163">
        <v>44.080000000000005</v>
      </c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52"/>
      <c r="Y393" s="152"/>
      <c r="Z393" s="152"/>
      <c r="AA393" s="152"/>
      <c r="AB393" s="152"/>
      <c r="AC393" s="152"/>
      <c r="AD393" s="152"/>
      <c r="AE393" s="152"/>
      <c r="AF393" s="152"/>
      <c r="AG393" s="152" t="s">
        <v>184</v>
      </c>
      <c r="AH393" s="152">
        <v>0</v>
      </c>
      <c r="AI393" s="152"/>
      <c r="AJ393" s="152"/>
      <c r="AK393" s="152"/>
      <c r="AL393" s="152"/>
      <c r="AM393" s="152"/>
      <c r="AN393" s="152"/>
      <c r="AO393" s="152"/>
      <c r="AP393" s="152"/>
      <c r="AQ393" s="152"/>
      <c r="AR393" s="152"/>
      <c r="AS393" s="152"/>
      <c r="AT393" s="152"/>
      <c r="AU393" s="152"/>
      <c r="AV393" s="152"/>
      <c r="AW393" s="152"/>
      <c r="AX393" s="152"/>
      <c r="AY393" s="152"/>
      <c r="AZ393" s="152"/>
      <c r="BA393" s="152"/>
      <c r="BB393" s="152"/>
      <c r="BC393" s="152"/>
      <c r="BD393" s="152"/>
      <c r="BE393" s="152"/>
      <c r="BF393" s="152"/>
      <c r="BG393" s="152"/>
      <c r="BH393" s="152"/>
    </row>
    <row r="394" spans="1:60" outlineLevel="1" x14ac:dyDescent="0.2">
      <c r="A394" s="159"/>
      <c r="B394" s="160"/>
      <c r="C394" s="194" t="s">
        <v>576</v>
      </c>
      <c r="D394" s="162"/>
      <c r="E394" s="163">
        <v>29.64</v>
      </c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52"/>
      <c r="Y394" s="152"/>
      <c r="Z394" s="152"/>
      <c r="AA394" s="152"/>
      <c r="AB394" s="152"/>
      <c r="AC394" s="152"/>
      <c r="AD394" s="152"/>
      <c r="AE394" s="152"/>
      <c r="AF394" s="152"/>
      <c r="AG394" s="152" t="s">
        <v>184</v>
      </c>
      <c r="AH394" s="152">
        <v>0</v>
      </c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  <c r="AY394" s="152"/>
      <c r="AZ394" s="152"/>
      <c r="BA394" s="152"/>
      <c r="BB394" s="152"/>
      <c r="BC394" s="152"/>
      <c r="BD394" s="152"/>
      <c r="BE394" s="152"/>
      <c r="BF394" s="152"/>
      <c r="BG394" s="152"/>
      <c r="BH394" s="152"/>
    </row>
    <row r="395" spans="1:60" outlineLevel="1" x14ac:dyDescent="0.2">
      <c r="A395" s="159"/>
      <c r="B395" s="160"/>
      <c r="C395" s="194" t="s">
        <v>577</v>
      </c>
      <c r="D395" s="162"/>
      <c r="E395" s="163">
        <v>82.26</v>
      </c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52"/>
      <c r="Y395" s="152"/>
      <c r="Z395" s="152"/>
      <c r="AA395" s="152"/>
      <c r="AB395" s="152"/>
      <c r="AC395" s="152"/>
      <c r="AD395" s="152"/>
      <c r="AE395" s="152"/>
      <c r="AF395" s="152"/>
      <c r="AG395" s="152" t="s">
        <v>184</v>
      </c>
      <c r="AH395" s="152">
        <v>0</v>
      </c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  <c r="AY395" s="152"/>
      <c r="AZ395" s="152"/>
      <c r="BA395" s="152"/>
      <c r="BB395" s="152"/>
      <c r="BC395" s="152"/>
      <c r="BD395" s="152"/>
      <c r="BE395" s="152"/>
      <c r="BF395" s="152"/>
      <c r="BG395" s="152"/>
      <c r="BH395" s="152"/>
    </row>
    <row r="396" spans="1:60" outlineLevel="1" x14ac:dyDescent="0.2">
      <c r="A396" s="159"/>
      <c r="B396" s="160"/>
      <c r="C396" s="194" t="s">
        <v>578</v>
      </c>
      <c r="D396" s="162"/>
      <c r="E396" s="163">
        <v>16.360000000000003</v>
      </c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52"/>
      <c r="Y396" s="152"/>
      <c r="Z396" s="152"/>
      <c r="AA396" s="152"/>
      <c r="AB396" s="152"/>
      <c r="AC396" s="152"/>
      <c r="AD396" s="152"/>
      <c r="AE396" s="152"/>
      <c r="AF396" s="152"/>
      <c r="AG396" s="152" t="s">
        <v>184</v>
      </c>
      <c r="AH396" s="152">
        <v>0</v>
      </c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  <c r="AY396" s="152"/>
      <c r="AZ396" s="152"/>
      <c r="BA396" s="152"/>
      <c r="BB396" s="152"/>
      <c r="BC396" s="152"/>
      <c r="BD396" s="152"/>
      <c r="BE396" s="152"/>
      <c r="BF396" s="152"/>
      <c r="BG396" s="152"/>
      <c r="BH396" s="152"/>
    </row>
    <row r="397" spans="1:60" outlineLevel="1" x14ac:dyDescent="0.2">
      <c r="A397" s="159"/>
      <c r="B397" s="160"/>
      <c r="C397" s="194" t="s">
        <v>579</v>
      </c>
      <c r="D397" s="162"/>
      <c r="E397" s="163">
        <v>59.31</v>
      </c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52"/>
      <c r="Y397" s="152"/>
      <c r="Z397" s="152"/>
      <c r="AA397" s="152"/>
      <c r="AB397" s="152"/>
      <c r="AC397" s="152"/>
      <c r="AD397" s="152"/>
      <c r="AE397" s="152"/>
      <c r="AF397" s="152"/>
      <c r="AG397" s="152" t="s">
        <v>184</v>
      </c>
      <c r="AH397" s="152">
        <v>0</v>
      </c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  <c r="AY397" s="152"/>
      <c r="AZ397" s="152"/>
      <c r="BA397" s="152"/>
      <c r="BB397" s="152"/>
      <c r="BC397" s="152"/>
      <c r="BD397" s="152"/>
      <c r="BE397" s="152"/>
      <c r="BF397" s="152"/>
      <c r="BG397" s="152"/>
      <c r="BH397" s="152"/>
    </row>
    <row r="398" spans="1:60" outlineLevel="1" x14ac:dyDescent="0.2">
      <c r="A398" s="159"/>
      <c r="B398" s="160"/>
      <c r="C398" s="194" t="s">
        <v>580</v>
      </c>
      <c r="D398" s="162"/>
      <c r="E398" s="163">
        <v>35.610000000000007</v>
      </c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52"/>
      <c r="Y398" s="152"/>
      <c r="Z398" s="152"/>
      <c r="AA398" s="152"/>
      <c r="AB398" s="152"/>
      <c r="AC398" s="152"/>
      <c r="AD398" s="152"/>
      <c r="AE398" s="152"/>
      <c r="AF398" s="152"/>
      <c r="AG398" s="152" t="s">
        <v>184</v>
      </c>
      <c r="AH398" s="152">
        <v>0</v>
      </c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  <c r="AY398" s="152"/>
      <c r="AZ398" s="152"/>
      <c r="BA398" s="152"/>
      <c r="BB398" s="152"/>
      <c r="BC398" s="152"/>
      <c r="BD398" s="152"/>
      <c r="BE398" s="152"/>
      <c r="BF398" s="152"/>
      <c r="BG398" s="152"/>
      <c r="BH398" s="152"/>
    </row>
    <row r="399" spans="1:60" outlineLevel="1" x14ac:dyDescent="0.2">
      <c r="A399" s="159"/>
      <c r="B399" s="160"/>
      <c r="C399" s="194" t="s">
        <v>581</v>
      </c>
      <c r="D399" s="162"/>
      <c r="E399" s="163">
        <v>4.99</v>
      </c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52"/>
      <c r="Y399" s="152"/>
      <c r="Z399" s="152"/>
      <c r="AA399" s="152"/>
      <c r="AB399" s="152"/>
      <c r="AC399" s="152"/>
      <c r="AD399" s="152"/>
      <c r="AE399" s="152"/>
      <c r="AF399" s="152"/>
      <c r="AG399" s="152" t="s">
        <v>184</v>
      </c>
      <c r="AH399" s="152">
        <v>0</v>
      </c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  <c r="AY399" s="152"/>
      <c r="AZ399" s="152"/>
      <c r="BA399" s="152"/>
      <c r="BB399" s="152"/>
      <c r="BC399" s="152"/>
      <c r="BD399" s="152"/>
      <c r="BE399" s="152"/>
      <c r="BF399" s="152"/>
      <c r="BG399" s="152"/>
      <c r="BH399" s="152"/>
    </row>
    <row r="400" spans="1:60" outlineLevel="1" x14ac:dyDescent="0.2">
      <c r="A400" s="159"/>
      <c r="B400" s="160"/>
      <c r="C400" s="194" t="s">
        <v>582</v>
      </c>
      <c r="D400" s="162"/>
      <c r="E400" s="163">
        <v>45.57</v>
      </c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52"/>
      <c r="Y400" s="152"/>
      <c r="Z400" s="152"/>
      <c r="AA400" s="152"/>
      <c r="AB400" s="152"/>
      <c r="AC400" s="152"/>
      <c r="AD400" s="152"/>
      <c r="AE400" s="152"/>
      <c r="AF400" s="152"/>
      <c r="AG400" s="152" t="s">
        <v>184</v>
      </c>
      <c r="AH400" s="152">
        <v>0</v>
      </c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  <c r="AY400" s="152"/>
      <c r="AZ400" s="152"/>
      <c r="BA400" s="152"/>
      <c r="BB400" s="152"/>
      <c r="BC400" s="152"/>
      <c r="BD400" s="152"/>
      <c r="BE400" s="152"/>
      <c r="BF400" s="152"/>
      <c r="BG400" s="152"/>
      <c r="BH400" s="152"/>
    </row>
    <row r="401" spans="1:60" outlineLevel="1" x14ac:dyDescent="0.2">
      <c r="A401" s="159"/>
      <c r="B401" s="160"/>
      <c r="C401" s="194" t="s">
        <v>583</v>
      </c>
      <c r="D401" s="162"/>
      <c r="E401" s="163">
        <v>17.760000000000002</v>
      </c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52"/>
      <c r="Y401" s="152"/>
      <c r="Z401" s="152"/>
      <c r="AA401" s="152"/>
      <c r="AB401" s="152"/>
      <c r="AC401" s="152"/>
      <c r="AD401" s="152"/>
      <c r="AE401" s="152"/>
      <c r="AF401" s="152"/>
      <c r="AG401" s="152" t="s">
        <v>184</v>
      </c>
      <c r="AH401" s="152">
        <v>0</v>
      </c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  <c r="AY401" s="152"/>
      <c r="AZ401" s="152"/>
      <c r="BA401" s="152"/>
      <c r="BB401" s="152"/>
      <c r="BC401" s="152"/>
      <c r="BD401" s="152"/>
      <c r="BE401" s="152"/>
      <c r="BF401" s="152"/>
      <c r="BG401" s="152"/>
      <c r="BH401" s="152"/>
    </row>
    <row r="402" spans="1:60" outlineLevel="1" x14ac:dyDescent="0.2">
      <c r="A402" s="159"/>
      <c r="B402" s="160"/>
      <c r="C402" s="194" t="s">
        <v>584</v>
      </c>
      <c r="D402" s="162"/>
      <c r="E402" s="163">
        <v>14.82</v>
      </c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52"/>
      <c r="Y402" s="152"/>
      <c r="Z402" s="152"/>
      <c r="AA402" s="152"/>
      <c r="AB402" s="152"/>
      <c r="AC402" s="152"/>
      <c r="AD402" s="152"/>
      <c r="AE402" s="152"/>
      <c r="AF402" s="152"/>
      <c r="AG402" s="152" t="s">
        <v>184</v>
      </c>
      <c r="AH402" s="152">
        <v>0</v>
      </c>
      <c r="AI402" s="152"/>
      <c r="AJ402" s="152"/>
      <c r="AK402" s="152"/>
      <c r="AL402" s="152"/>
      <c r="AM402" s="152"/>
      <c r="AN402" s="152"/>
      <c r="AO402" s="152"/>
      <c r="AP402" s="152"/>
      <c r="AQ402" s="152"/>
      <c r="AR402" s="152"/>
      <c r="AS402" s="152"/>
      <c r="AT402" s="152"/>
      <c r="AU402" s="152"/>
      <c r="AV402" s="152"/>
      <c r="AW402" s="152"/>
      <c r="AX402" s="152"/>
      <c r="AY402" s="152"/>
      <c r="AZ402" s="152"/>
      <c r="BA402" s="152"/>
      <c r="BB402" s="152"/>
      <c r="BC402" s="152"/>
      <c r="BD402" s="152"/>
      <c r="BE402" s="152"/>
      <c r="BF402" s="152"/>
      <c r="BG402" s="152"/>
      <c r="BH402" s="152"/>
    </row>
    <row r="403" spans="1:60" outlineLevel="1" x14ac:dyDescent="0.2">
      <c r="A403" s="159"/>
      <c r="B403" s="160"/>
      <c r="C403" s="194" t="s">
        <v>585</v>
      </c>
      <c r="D403" s="162"/>
      <c r="E403" s="163">
        <v>7.41</v>
      </c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52"/>
      <c r="Y403" s="152"/>
      <c r="Z403" s="152"/>
      <c r="AA403" s="152"/>
      <c r="AB403" s="152"/>
      <c r="AC403" s="152"/>
      <c r="AD403" s="152"/>
      <c r="AE403" s="152"/>
      <c r="AF403" s="152"/>
      <c r="AG403" s="152" t="s">
        <v>184</v>
      </c>
      <c r="AH403" s="152">
        <v>0</v>
      </c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  <c r="AY403" s="152"/>
      <c r="AZ403" s="152"/>
      <c r="BA403" s="152"/>
      <c r="BB403" s="152"/>
      <c r="BC403" s="152"/>
      <c r="BD403" s="152"/>
      <c r="BE403" s="152"/>
      <c r="BF403" s="152"/>
      <c r="BG403" s="152"/>
      <c r="BH403" s="152"/>
    </row>
    <row r="404" spans="1:60" outlineLevel="1" x14ac:dyDescent="0.2">
      <c r="A404" s="159"/>
      <c r="B404" s="160"/>
      <c r="C404" s="194" t="s">
        <v>586</v>
      </c>
      <c r="D404" s="162"/>
      <c r="E404" s="163">
        <v>3.85</v>
      </c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52"/>
      <c r="Y404" s="152"/>
      <c r="Z404" s="152"/>
      <c r="AA404" s="152"/>
      <c r="AB404" s="152"/>
      <c r="AC404" s="152"/>
      <c r="AD404" s="152"/>
      <c r="AE404" s="152"/>
      <c r="AF404" s="152"/>
      <c r="AG404" s="152" t="s">
        <v>184</v>
      </c>
      <c r="AH404" s="152">
        <v>0</v>
      </c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  <c r="AY404" s="152"/>
      <c r="AZ404" s="152"/>
      <c r="BA404" s="152"/>
      <c r="BB404" s="152"/>
      <c r="BC404" s="152"/>
      <c r="BD404" s="152"/>
      <c r="BE404" s="152"/>
      <c r="BF404" s="152"/>
      <c r="BG404" s="152"/>
      <c r="BH404" s="152"/>
    </row>
    <row r="405" spans="1:60" outlineLevel="1" x14ac:dyDescent="0.2">
      <c r="A405" s="159"/>
      <c r="B405" s="160"/>
      <c r="C405" s="194" t="s">
        <v>587</v>
      </c>
      <c r="D405" s="162"/>
      <c r="E405" s="163">
        <v>12.48</v>
      </c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52"/>
      <c r="Y405" s="152"/>
      <c r="Z405" s="152"/>
      <c r="AA405" s="152"/>
      <c r="AB405" s="152"/>
      <c r="AC405" s="152"/>
      <c r="AD405" s="152"/>
      <c r="AE405" s="152"/>
      <c r="AF405" s="152"/>
      <c r="AG405" s="152" t="s">
        <v>184</v>
      </c>
      <c r="AH405" s="152">
        <v>0</v>
      </c>
      <c r="AI405" s="152"/>
      <c r="AJ405" s="152"/>
      <c r="AK405" s="152"/>
      <c r="AL405" s="152"/>
      <c r="AM405" s="152"/>
      <c r="AN405" s="152"/>
      <c r="AO405" s="152"/>
      <c r="AP405" s="152"/>
      <c r="AQ405" s="152"/>
      <c r="AR405" s="152"/>
      <c r="AS405" s="152"/>
      <c r="AT405" s="152"/>
      <c r="AU405" s="152"/>
      <c r="AV405" s="152"/>
      <c r="AW405" s="152"/>
      <c r="AX405" s="152"/>
      <c r="AY405" s="152"/>
      <c r="AZ405" s="152"/>
      <c r="BA405" s="152"/>
      <c r="BB405" s="152"/>
      <c r="BC405" s="152"/>
      <c r="BD405" s="152"/>
      <c r="BE405" s="152"/>
      <c r="BF405" s="152"/>
      <c r="BG405" s="152"/>
      <c r="BH405" s="152"/>
    </row>
    <row r="406" spans="1:60" outlineLevel="1" x14ac:dyDescent="0.2">
      <c r="A406" s="159"/>
      <c r="B406" s="160"/>
      <c r="C406" s="194" t="s">
        <v>588</v>
      </c>
      <c r="D406" s="162"/>
      <c r="E406" s="163">
        <v>2.2000000000000002</v>
      </c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52"/>
      <c r="Y406" s="152"/>
      <c r="Z406" s="152"/>
      <c r="AA406" s="152"/>
      <c r="AB406" s="152"/>
      <c r="AC406" s="152"/>
      <c r="AD406" s="152"/>
      <c r="AE406" s="152"/>
      <c r="AF406" s="152"/>
      <c r="AG406" s="152" t="s">
        <v>184</v>
      </c>
      <c r="AH406" s="152">
        <v>0</v>
      </c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  <c r="AY406" s="152"/>
      <c r="AZ406" s="152"/>
      <c r="BA406" s="152"/>
      <c r="BB406" s="152"/>
      <c r="BC406" s="152"/>
      <c r="BD406" s="152"/>
      <c r="BE406" s="152"/>
      <c r="BF406" s="152"/>
      <c r="BG406" s="152"/>
      <c r="BH406" s="152"/>
    </row>
    <row r="407" spans="1:60" outlineLevel="1" x14ac:dyDescent="0.2">
      <c r="A407" s="159"/>
      <c r="B407" s="160"/>
      <c r="C407" s="194" t="s">
        <v>589</v>
      </c>
      <c r="D407" s="162"/>
      <c r="E407" s="163">
        <v>4.1500000000000004</v>
      </c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52"/>
      <c r="Y407" s="152"/>
      <c r="Z407" s="152"/>
      <c r="AA407" s="152"/>
      <c r="AB407" s="152"/>
      <c r="AC407" s="152"/>
      <c r="AD407" s="152"/>
      <c r="AE407" s="152"/>
      <c r="AF407" s="152"/>
      <c r="AG407" s="152" t="s">
        <v>184</v>
      </c>
      <c r="AH407" s="152">
        <v>0</v>
      </c>
      <c r="AI407" s="152"/>
      <c r="AJ407" s="152"/>
      <c r="AK407" s="152"/>
      <c r="AL407" s="152"/>
      <c r="AM407" s="152"/>
      <c r="AN407" s="152"/>
      <c r="AO407" s="152"/>
      <c r="AP407" s="152"/>
      <c r="AQ407" s="152"/>
      <c r="AR407" s="152"/>
      <c r="AS407" s="152"/>
      <c r="AT407" s="152"/>
      <c r="AU407" s="152"/>
      <c r="AV407" s="152"/>
      <c r="AW407" s="152"/>
      <c r="AX407" s="152"/>
      <c r="AY407" s="152"/>
      <c r="AZ407" s="152"/>
      <c r="BA407" s="152"/>
      <c r="BB407" s="152"/>
      <c r="BC407" s="152"/>
      <c r="BD407" s="152"/>
      <c r="BE407" s="152"/>
      <c r="BF407" s="152"/>
      <c r="BG407" s="152"/>
      <c r="BH407" s="152"/>
    </row>
    <row r="408" spans="1:60" outlineLevel="1" x14ac:dyDescent="0.2">
      <c r="A408" s="159"/>
      <c r="B408" s="160"/>
      <c r="C408" s="194" t="s">
        <v>590</v>
      </c>
      <c r="D408" s="162"/>
      <c r="E408" s="163">
        <v>3.43</v>
      </c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52"/>
      <c r="Y408" s="152"/>
      <c r="Z408" s="152"/>
      <c r="AA408" s="152"/>
      <c r="AB408" s="152"/>
      <c r="AC408" s="152"/>
      <c r="AD408" s="152"/>
      <c r="AE408" s="152"/>
      <c r="AF408" s="152"/>
      <c r="AG408" s="152" t="s">
        <v>184</v>
      </c>
      <c r="AH408" s="152">
        <v>0</v>
      </c>
      <c r="AI408" s="152"/>
      <c r="AJ408" s="152"/>
      <c r="AK408" s="152"/>
      <c r="AL408" s="152"/>
      <c r="AM408" s="152"/>
      <c r="AN408" s="152"/>
      <c r="AO408" s="152"/>
      <c r="AP408" s="152"/>
      <c r="AQ408" s="152"/>
      <c r="AR408" s="152"/>
      <c r="AS408" s="152"/>
      <c r="AT408" s="152"/>
      <c r="AU408" s="152"/>
      <c r="AV408" s="152"/>
      <c r="AW408" s="152"/>
      <c r="AX408" s="152"/>
      <c r="AY408" s="152"/>
      <c r="AZ408" s="152"/>
      <c r="BA408" s="152"/>
      <c r="BB408" s="152"/>
      <c r="BC408" s="152"/>
      <c r="BD408" s="152"/>
      <c r="BE408" s="152"/>
      <c r="BF408" s="152"/>
      <c r="BG408" s="152"/>
      <c r="BH408" s="152"/>
    </row>
    <row r="409" spans="1:60" outlineLevel="1" x14ac:dyDescent="0.2">
      <c r="A409" s="159"/>
      <c r="B409" s="160"/>
      <c r="C409" s="194" t="s">
        <v>591</v>
      </c>
      <c r="D409" s="162"/>
      <c r="E409" s="163">
        <v>7.1700000000000008</v>
      </c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52"/>
      <c r="Y409" s="152"/>
      <c r="Z409" s="152"/>
      <c r="AA409" s="152"/>
      <c r="AB409" s="152"/>
      <c r="AC409" s="152"/>
      <c r="AD409" s="152"/>
      <c r="AE409" s="152"/>
      <c r="AF409" s="152"/>
      <c r="AG409" s="152" t="s">
        <v>184</v>
      </c>
      <c r="AH409" s="152">
        <v>0</v>
      </c>
      <c r="AI409" s="152"/>
      <c r="AJ409" s="152"/>
      <c r="AK409" s="152"/>
      <c r="AL409" s="152"/>
      <c r="AM409" s="152"/>
      <c r="AN409" s="152"/>
      <c r="AO409" s="152"/>
      <c r="AP409" s="152"/>
      <c r="AQ409" s="152"/>
      <c r="AR409" s="152"/>
      <c r="AS409" s="152"/>
      <c r="AT409" s="152"/>
      <c r="AU409" s="152"/>
      <c r="AV409" s="152"/>
      <c r="AW409" s="152"/>
      <c r="AX409" s="152"/>
      <c r="AY409" s="152"/>
      <c r="AZ409" s="152"/>
      <c r="BA409" s="152"/>
      <c r="BB409" s="152"/>
      <c r="BC409" s="152"/>
      <c r="BD409" s="152"/>
      <c r="BE409" s="152"/>
      <c r="BF409" s="152"/>
      <c r="BG409" s="152"/>
      <c r="BH409" s="152"/>
    </row>
    <row r="410" spans="1:60" outlineLevel="1" x14ac:dyDescent="0.2">
      <c r="A410" s="159"/>
      <c r="B410" s="160"/>
      <c r="C410" s="194" t="s">
        <v>592</v>
      </c>
      <c r="D410" s="162"/>
      <c r="E410" s="163">
        <v>10.025</v>
      </c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52"/>
      <c r="Y410" s="152"/>
      <c r="Z410" s="152"/>
      <c r="AA410" s="152"/>
      <c r="AB410" s="152"/>
      <c r="AC410" s="152"/>
      <c r="AD410" s="152"/>
      <c r="AE410" s="152"/>
      <c r="AF410" s="152"/>
      <c r="AG410" s="152" t="s">
        <v>184</v>
      </c>
      <c r="AH410" s="152">
        <v>0</v>
      </c>
      <c r="AI410" s="152"/>
      <c r="AJ410" s="152"/>
      <c r="AK410" s="152"/>
      <c r="AL410" s="152"/>
      <c r="AM410" s="152"/>
      <c r="AN410" s="152"/>
      <c r="AO410" s="152"/>
      <c r="AP410" s="152"/>
      <c r="AQ410" s="152"/>
      <c r="AR410" s="152"/>
      <c r="AS410" s="152"/>
      <c r="AT410" s="152"/>
      <c r="AU410" s="152"/>
      <c r="AV410" s="152"/>
      <c r="AW410" s="152"/>
      <c r="AX410" s="152"/>
      <c r="AY410" s="152"/>
      <c r="AZ410" s="152"/>
      <c r="BA410" s="152"/>
      <c r="BB410" s="152"/>
      <c r="BC410" s="152"/>
      <c r="BD410" s="152"/>
      <c r="BE410" s="152"/>
      <c r="BF410" s="152"/>
      <c r="BG410" s="152"/>
      <c r="BH410" s="152"/>
    </row>
    <row r="411" spans="1:60" outlineLevel="1" x14ac:dyDescent="0.2">
      <c r="A411" s="159"/>
      <c r="B411" s="160"/>
      <c r="C411" s="194" t="s">
        <v>593</v>
      </c>
      <c r="D411" s="162"/>
      <c r="E411" s="163">
        <v>5.79</v>
      </c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52"/>
      <c r="Y411" s="152"/>
      <c r="Z411" s="152"/>
      <c r="AA411" s="152"/>
      <c r="AB411" s="152"/>
      <c r="AC411" s="152"/>
      <c r="AD411" s="152"/>
      <c r="AE411" s="152"/>
      <c r="AF411" s="152"/>
      <c r="AG411" s="152" t="s">
        <v>184</v>
      </c>
      <c r="AH411" s="152">
        <v>0</v>
      </c>
      <c r="AI411" s="152"/>
      <c r="AJ411" s="152"/>
      <c r="AK411" s="152"/>
      <c r="AL411" s="152"/>
      <c r="AM411" s="152"/>
      <c r="AN411" s="152"/>
      <c r="AO411" s="152"/>
      <c r="AP411" s="152"/>
      <c r="AQ411" s="152"/>
      <c r="AR411" s="152"/>
      <c r="AS411" s="152"/>
      <c r="AT411" s="152"/>
      <c r="AU411" s="152"/>
      <c r="AV411" s="152"/>
      <c r="AW411" s="152"/>
      <c r="AX411" s="152"/>
      <c r="AY411" s="152"/>
      <c r="AZ411" s="152"/>
      <c r="BA411" s="152"/>
      <c r="BB411" s="152"/>
      <c r="BC411" s="152"/>
      <c r="BD411" s="152"/>
      <c r="BE411" s="152"/>
      <c r="BF411" s="152"/>
      <c r="BG411" s="152"/>
      <c r="BH411" s="152"/>
    </row>
    <row r="412" spans="1:60" outlineLevel="1" x14ac:dyDescent="0.2">
      <c r="A412" s="159"/>
      <c r="B412" s="160"/>
      <c r="C412" s="194" t="s">
        <v>594</v>
      </c>
      <c r="D412" s="162"/>
      <c r="E412" s="163">
        <v>5.44</v>
      </c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52"/>
      <c r="Y412" s="152"/>
      <c r="Z412" s="152"/>
      <c r="AA412" s="152"/>
      <c r="AB412" s="152"/>
      <c r="AC412" s="152"/>
      <c r="AD412" s="152"/>
      <c r="AE412" s="152"/>
      <c r="AF412" s="152"/>
      <c r="AG412" s="152" t="s">
        <v>184</v>
      </c>
      <c r="AH412" s="152">
        <v>0</v>
      </c>
      <c r="AI412" s="152"/>
      <c r="AJ412" s="152"/>
      <c r="AK412" s="152"/>
      <c r="AL412" s="152"/>
      <c r="AM412" s="152"/>
      <c r="AN412" s="152"/>
      <c r="AO412" s="152"/>
      <c r="AP412" s="152"/>
      <c r="AQ412" s="152"/>
      <c r="AR412" s="152"/>
      <c r="AS412" s="152"/>
      <c r="AT412" s="152"/>
      <c r="AU412" s="152"/>
      <c r="AV412" s="152"/>
      <c r="AW412" s="152"/>
      <c r="AX412" s="152"/>
      <c r="AY412" s="152"/>
      <c r="AZ412" s="152"/>
      <c r="BA412" s="152"/>
      <c r="BB412" s="152"/>
      <c r="BC412" s="152"/>
      <c r="BD412" s="152"/>
      <c r="BE412" s="152"/>
      <c r="BF412" s="152"/>
      <c r="BG412" s="152"/>
      <c r="BH412" s="152"/>
    </row>
    <row r="413" spans="1:60" outlineLevel="1" x14ac:dyDescent="0.2">
      <c r="A413" s="159"/>
      <c r="B413" s="160"/>
      <c r="C413" s="194" t="s">
        <v>595</v>
      </c>
      <c r="D413" s="162"/>
      <c r="E413" s="163">
        <v>8.98</v>
      </c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52"/>
      <c r="Y413" s="152"/>
      <c r="Z413" s="152"/>
      <c r="AA413" s="152"/>
      <c r="AB413" s="152"/>
      <c r="AC413" s="152"/>
      <c r="AD413" s="152"/>
      <c r="AE413" s="152"/>
      <c r="AF413" s="152"/>
      <c r="AG413" s="152" t="s">
        <v>184</v>
      </c>
      <c r="AH413" s="152">
        <v>0</v>
      </c>
      <c r="AI413" s="152"/>
      <c r="AJ413" s="152"/>
      <c r="AK413" s="152"/>
      <c r="AL413" s="152"/>
      <c r="AM413" s="152"/>
      <c r="AN413" s="152"/>
      <c r="AO413" s="152"/>
      <c r="AP413" s="152"/>
      <c r="AQ413" s="152"/>
      <c r="AR413" s="152"/>
      <c r="AS413" s="152"/>
      <c r="AT413" s="152"/>
      <c r="AU413" s="152"/>
      <c r="AV413" s="152"/>
      <c r="AW413" s="152"/>
      <c r="AX413" s="152"/>
      <c r="AY413" s="152"/>
      <c r="AZ413" s="152"/>
      <c r="BA413" s="152"/>
      <c r="BB413" s="152"/>
      <c r="BC413" s="152"/>
      <c r="BD413" s="152"/>
      <c r="BE413" s="152"/>
      <c r="BF413" s="152"/>
      <c r="BG413" s="152"/>
      <c r="BH413" s="152"/>
    </row>
    <row r="414" spans="1:60" outlineLevel="1" x14ac:dyDescent="0.2">
      <c r="A414" s="159"/>
      <c r="B414" s="160"/>
      <c r="C414" s="194" t="s">
        <v>596</v>
      </c>
      <c r="D414" s="162"/>
      <c r="E414" s="163">
        <v>4.4400000000000004</v>
      </c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52"/>
      <c r="Y414" s="152"/>
      <c r="Z414" s="152"/>
      <c r="AA414" s="152"/>
      <c r="AB414" s="152"/>
      <c r="AC414" s="152"/>
      <c r="AD414" s="152"/>
      <c r="AE414" s="152"/>
      <c r="AF414" s="152"/>
      <c r="AG414" s="152" t="s">
        <v>184</v>
      </c>
      <c r="AH414" s="152">
        <v>0</v>
      </c>
      <c r="AI414" s="152"/>
      <c r="AJ414" s="152"/>
      <c r="AK414" s="152"/>
      <c r="AL414" s="152"/>
      <c r="AM414" s="152"/>
      <c r="AN414" s="152"/>
      <c r="AO414" s="152"/>
      <c r="AP414" s="152"/>
      <c r="AQ414" s="152"/>
      <c r="AR414" s="152"/>
      <c r="AS414" s="152"/>
      <c r="AT414" s="152"/>
      <c r="AU414" s="152"/>
      <c r="AV414" s="152"/>
      <c r="AW414" s="152"/>
      <c r="AX414" s="152"/>
      <c r="AY414" s="152"/>
      <c r="AZ414" s="152"/>
      <c r="BA414" s="152"/>
      <c r="BB414" s="152"/>
      <c r="BC414" s="152"/>
      <c r="BD414" s="152"/>
      <c r="BE414" s="152"/>
      <c r="BF414" s="152"/>
      <c r="BG414" s="152"/>
      <c r="BH414" s="152"/>
    </row>
    <row r="415" spans="1:60" outlineLevel="1" x14ac:dyDescent="0.2">
      <c r="A415" s="159"/>
      <c r="B415" s="160"/>
      <c r="C415" s="194" t="s">
        <v>597</v>
      </c>
      <c r="D415" s="162"/>
      <c r="E415" s="163">
        <v>3.5</v>
      </c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52"/>
      <c r="Y415" s="152"/>
      <c r="Z415" s="152"/>
      <c r="AA415" s="152"/>
      <c r="AB415" s="152"/>
      <c r="AC415" s="152"/>
      <c r="AD415" s="152"/>
      <c r="AE415" s="152"/>
      <c r="AF415" s="152"/>
      <c r="AG415" s="152" t="s">
        <v>184</v>
      </c>
      <c r="AH415" s="152">
        <v>0</v>
      </c>
      <c r="AI415" s="152"/>
      <c r="AJ415" s="152"/>
      <c r="AK415" s="152"/>
      <c r="AL415" s="152"/>
      <c r="AM415" s="152"/>
      <c r="AN415" s="152"/>
      <c r="AO415" s="152"/>
      <c r="AP415" s="152"/>
      <c r="AQ415" s="152"/>
      <c r="AR415" s="152"/>
      <c r="AS415" s="152"/>
      <c r="AT415" s="152"/>
      <c r="AU415" s="152"/>
      <c r="AV415" s="152"/>
      <c r="AW415" s="152"/>
      <c r="AX415" s="152"/>
      <c r="AY415" s="152"/>
      <c r="AZ415" s="152"/>
      <c r="BA415" s="152"/>
      <c r="BB415" s="152"/>
      <c r="BC415" s="152"/>
      <c r="BD415" s="152"/>
      <c r="BE415" s="152"/>
      <c r="BF415" s="152"/>
      <c r="BG415" s="152"/>
      <c r="BH415" s="152"/>
    </row>
    <row r="416" spans="1:60" outlineLevel="1" x14ac:dyDescent="0.2">
      <c r="A416" s="159"/>
      <c r="B416" s="160"/>
      <c r="C416" s="194" t="s">
        <v>598</v>
      </c>
      <c r="D416" s="162"/>
      <c r="E416" s="163">
        <v>6.4600000000000009</v>
      </c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52"/>
      <c r="Y416" s="152"/>
      <c r="Z416" s="152"/>
      <c r="AA416" s="152"/>
      <c r="AB416" s="152"/>
      <c r="AC416" s="152"/>
      <c r="AD416" s="152"/>
      <c r="AE416" s="152"/>
      <c r="AF416" s="152"/>
      <c r="AG416" s="152" t="s">
        <v>184</v>
      </c>
      <c r="AH416" s="152">
        <v>0</v>
      </c>
      <c r="AI416" s="152"/>
      <c r="AJ416" s="152"/>
      <c r="AK416" s="152"/>
      <c r="AL416" s="152"/>
      <c r="AM416" s="152"/>
      <c r="AN416" s="152"/>
      <c r="AO416" s="152"/>
      <c r="AP416" s="152"/>
      <c r="AQ416" s="152"/>
      <c r="AR416" s="152"/>
      <c r="AS416" s="152"/>
      <c r="AT416" s="152"/>
      <c r="AU416" s="152"/>
      <c r="AV416" s="152"/>
      <c r="AW416" s="152"/>
      <c r="AX416" s="152"/>
      <c r="AY416" s="152"/>
      <c r="AZ416" s="152"/>
      <c r="BA416" s="152"/>
      <c r="BB416" s="152"/>
      <c r="BC416" s="152"/>
      <c r="BD416" s="152"/>
      <c r="BE416" s="152"/>
      <c r="BF416" s="152"/>
      <c r="BG416" s="152"/>
      <c r="BH416" s="152"/>
    </row>
    <row r="417" spans="1:60" outlineLevel="1" x14ac:dyDescent="0.2">
      <c r="A417" s="175">
        <v>57</v>
      </c>
      <c r="B417" s="176" t="s">
        <v>599</v>
      </c>
      <c r="C417" s="193" t="s">
        <v>600</v>
      </c>
      <c r="D417" s="177" t="s">
        <v>182</v>
      </c>
      <c r="E417" s="178">
        <v>1428.98</v>
      </c>
      <c r="F417" s="179"/>
      <c r="G417" s="180">
        <f>ROUND(E417*F417,2)</f>
        <v>0</v>
      </c>
      <c r="H417" s="179"/>
      <c r="I417" s="180">
        <f>ROUND(E417*H417,2)</f>
        <v>0</v>
      </c>
      <c r="J417" s="179"/>
      <c r="K417" s="180">
        <f>ROUND(E417*J417,2)</f>
        <v>0</v>
      </c>
      <c r="L417" s="180">
        <v>21</v>
      </c>
      <c r="M417" s="180">
        <f>G417*(1+L417/100)</f>
        <v>0</v>
      </c>
      <c r="N417" s="180">
        <v>2.3800000000000002E-3</v>
      </c>
      <c r="O417" s="180">
        <f>ROUND(E417*N417,2)</f>
        <v>3.4</v>
      </c>
      <c r="P417" s="180">
        <v>0</v>
      </c>
      <c r="Q417" s="180">
        <f>ROUND(E417*P417,2)</f>
        <v>0</v>
      </c>
      <c r="R417" s="180" t="s">
        <v>325</v>
      </c>
      <c r="S417" s="180" t="s">
        <v>193</v>
      </c>
      <c r="T417" s="181" t="s">
        <v>194</v>
      </c>
      <c r="U417" s="161">
        <v>0.18233000000000002</v>
      </c>
      <c r="V417" s="161">
        <f>ROUND(E417*U417,2)</f>
        <v>260.55</v>
      </c>
      <c r="W417" s="161"/>
      <c r="X417" s="152"/>
      <c r="Y417" s="152"/>
      <c r="Z417" s="152"/>
      <c r="AA417" s="152"/>
      <c r="AB417" s="152"/>
      <c r="AC417" s="152"/>
      <c r="AD417" s="152"/>
      <c r="AE417" s="152"/>
      <c r="AF417" s="152"/>
      <c r="AG417" s="152" t="s">
        <v>172</v>
      </c>
      <c r="AH417" s="152"/>
      <c r="AI417" s="152"/>
      <c r="AJ417" s="152"/>
      <c r="AK417" s="152"/>
      <c r="AL417" s="152"/>
      <c r="AM417" s="152"/>
      <c r="AN417" s="152"/>
      <c r="AO417" s="152"/>
      <c r="AP417" s="152"/>
      <c r="AQ417" s="152"/>
      <c r="AR417" s="152"/>
      <c r="AS417" s="152"/>
      <c r="AT417" s="152"/>
      <c r="AU417" s="152"/>
      <c r="AV417" s="152"/>
      <c r="AW417" s="152"/>
      <c r="AX417" s="152"/>
      <c r="AY417" s="152"/>
      <c r="AZ417" s="152"/>
      <c r="BA417" s="152"/>
      <c r="BB417" s="152"/>
      <c r="BC417" s="152"/>
      <c r="BD417" s="152"/>
      <c r="BE417" s="152"/>
      <c r="BF417" s="152"/>
      <c r="BG417" s="152"/>
      <c r="BH417" s="152"/>
    </row>
    <row r="418" spans="1:60" outlineLevel="1" x14ac:dyDescent="0.2">
      <c r="A418" s="159"/>
      <c r="B418" s="160"/>
      <c r="C418" s="194" t="s">
        <v>463</v>
      </c>
      <c r="D418" s="162"/>
      <c r="E418" s="163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52"/>
      <c r="Y418" s="152"/>
      <c r="Z418" s="152"/>
      <c r="AA418" s="152"/>
      <c r="AB418" s="152"/>
      <c r="AC418" s="152"/>
      <c r="AD418" s="152"/>
      <c r="AE418" s="152"/>
      <c r="AF418" s="152"/>
      <c r="AG418" s="152" t="s">
        <v>184</v>
      </c>
      <c r="AH418" s="152">
        <v>0</v>
      </c>
      <c r="AI418" s="152"/>
      <c r="AJ418" s="152"/>
      <c r="AK418" s="152"/>
      <c r="AL418" s="152"/>
      <c r="AM418" s="152"/>
      <c r="AN418" s="152"/>
      <c r="AO418" s="152"/>
      <c r="AP418" s="152"/>
      <c r="AQ418" s="152"/>
      <c r="AR418" s="152"/>
      <c r="AS418" s="152"/>
      <c r="AT418" s="152"/>
      <c r="AU418" s="152"/>
      <c r="AV418" s="152"/>
      <c r="AW418" s="152"/>
      <c r="AX418" s="152"/>
      <c r="AY418" s="152"/>
      <c r="AZ418" s="152"/>
      <c r="BA418" s="152"/>
      <c r="BB418" s="152"/>
      <c r="BC418" s="152"/>
      <c r="BD418" s="152"/>
      <c r="BE418" s="152"/>
      <c r="BF418" s="152"/>
      <c r="BG418" s="152"/>
      <c r="BH418" s="152"/>
    </row>
    <row r="419" spans="1:60" outlineLevel="1" x14ac:dyDescent="0.2">
      <c r="A419" s="159"/>
      <c r="B419" s="160"/>
      <c r="C419" s="194" t="s">
        <v>601</v>
      </c>
      <c r="D419" s="162"/>
      <c r="E419" s="163">
        <v>470.96000000000004</v>
      </c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52"/>
      <c r="Y419" s="152"/>
      <c r="Z419" s="152"/>
      <c r="AA419" s="152"/>
      <c r="AB419" s="152"/>
      <c r="AC419" s="152"/>
      <c r="AD419" s="152"/>
      <c r="AE419" s="152"/>
      <c r="AF419" s="152"/>
      <c r="AG419" s="152" t="s">
        <v>184</v>
      </c>
      <c r="AH419" s="152">
        <v>0</v>
      </c>
      <c r="AI419" s="152"/>
      <c r="AJ419" s="152"/>
      <c r="AK419" s="152"/>
      <c r="AL419" s="152"/>
      <c r="AM419" s="152"/>
      <c r="AN419" s="152"/>
      <c r="AO419" s="152"/>
      <c r="AP419" s="152"/>
      <c r="AQ419" s="152"/>
      <c r="AR419" s="152"/>
      <c r="AS419" s="152"/>
      <c r="AT419" s="152"/>
      <c r="AU419" s="152"/>
      <c r="AV419" s="152"/>
      <c r="AW419" s="152"/>
      <c r="AX419" s="152"/>
      <c r="AY419" s="152"/>
      <c r="AZ419" s="152"/>
      <c r="BA419" s="152"/>
      <c r="BB419" s="152"/>
      <c r="BC419" s="152"/>
      <c r="BD419" s="152"/>
      <c r="BE419" s="152"/>
      <c r="BF419" s="152"/>
      <c r="BG419" s="152"/>
      <c r="BH419" s="152"/>
    </row>
    <row r="420" spans="1:60" outlineLevel="1" x14ac:dyDescent="0.2">
      <c r="A420" s="159"/>
      <c r="B420" s="160"/>
      <c r="C420" s="194" t="s">
        <v>602</v>
      </c>
      <c r="D420" s="162"/>
      <c r="E420" s="163">
        <v>63.56</v>
      </c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52"/>
      <c r="Y420" s="152"/>
      <c r="Z420" s="152"/>
      <c r="AA420" s="152"/>
      <c r="AB420" s="152"/>
      <c r="AC420" s="152"/>
      <c r="AD420" s="152"/>
      <c r="AE420" s="152"/>
      <c r="AF420" s="152"/>
      <c r="AG420" s="152" t="s">
        <v>184</v>
      </c>
      <c r="AH420" s="152">
        <v>0</v>
      </c>
      <c r="AI420" s="152"/>
      <c r="AJ420" s="152"/>
      <c r="AK420" s="152"/>
      <c r="AL420" s="152"/>
      <c r="AM420" s="152"/>
      <c r="AN420" s="152"/>
      <c r="AO420" s="152"/>
      <c r="AP420" s="152"/>
      <c r="AQ420" s="152"/>
      <c r="AR420" s="152"/>
      <c r="AS420" s="152"/>
      <c r="AT420" s="152"/>
      <c r="AU420" s="152"/>
      <c r="AV420" s="152"/>
      <c r="AW420" s="152"/>
      <c r="AX420" s="152"/>
      <c r="AY420" s="152"/>
      <c r="AZ420" s="152"/>
      <c r="BA420" s="152"/>
      <c r="BB420" s="152"/>
      <c r="BC420" s="152"/>
      <c r="BD420" s="152"/>
      <c r="BE420" s="152"/>
      <c r="BF420" s="152"/>
      <c r="BG420" s="152"/>
      <c r="BH420" s="152"/>
    </row>
    <row r="421" spans="1:60" outlineLevel="1" x14ac:dyDescent="0.2">
      <c r="A421" s="159"/>
      <c r="B421" s="160"/>
      <c r="C421" s="194" t="s">
        <v>603</v>
      </c>
      <c r="D421" s="162"/>
      <c r="E421" s="163">
        <v>10.64</v>
      </c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52"/>
      <c r="Y421" s="152"/>
      <c r="Z421" s="152"/>
      <c r="AA421" s="152"/>
      <c r="AB421" s="152"/>
      <c r="AC421" s="152"/>
      <c r="AD421" s="152"/>
      <c r="AE421" s="152"/>
      <c r="AF421" s="152"/>
      <c r="AG421" s="152" t="s">
        <v>184</v>
      </c>
      <c r="AH421" s="152">
        <v>0</v>
      </c>
      <c r="AI421" s="152"/>
      <c r="AJ421" s="152"/>
      <c r="AK421" s="152"/>
      <c r="AL421" s="152"/>
      <c r="AM421" s="152"/>
      <c r="AN421" s="152"/>
      <c r="AO421" s="152"/>
      <c r="AP421" s="152"/>
      <c r="AQ421" s="152"/>
      <c r="AR421" s="152"/>
      <c r="AS421" s="152"/>
      <c r="AT421" s="152"/>
      <c r="AU421" s="152"/>
      <c r="AV421" s="152"/>
      <c r="AW421" s="152"/>
      <c r="AX421" s="152"/>
      <c r="AY421" s="152"/>
      <c r="AZ421" s="152"/>
      <c r="BA421" s="152"/>
      <c r="BB421" s="152"/>
      <c r="BC421" s="152"/>
      <c r="BD421" s="152"/>
      <c r="BE421" s="152"/>
      <c r="BF421" s="152"/>
      <c r="BG421" s="152"/>
      <c r="BH421" s="152"/>
    </row>
    <row r="422" spans="1:60" outlineLevel="1" x14ac:dyDescent="0.2">
      <c r="A422" s="159"/>
      <c r="B422" s="160"/>
      <c r="C422" s="194" t="s">
        <v>604</v>
      </c>
      <c r="D422" s="162"/>
      <c r="E422" s="163">
        <v>7.99</v>
      </c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52"/>
      <c r="Y422" s="152"/>
      <c r="Z422" s="152"/>
      <c r="AA422" s="152"/>
      <c r="AB422" s="152"/>
      <c r="AC422" s="152"/>
      <c r="AD422" s="152"/>
      <c r="AE422" s="152"/>
      <c r="AF422" s="152"/>
      <c r="AG422" s="152" t="s">
        <v>184</v>
      </c>
      <c r="AH422" s="152">
        <v>0</v>
      </c>
      <c r="AI422" s="152"/>
      <c r="AJ422" s="152"/>
      <c r="AK422" s="152"/>
      <c r="AL422" s="152"/>
      <c r="AM422" s="152"/>
      <c r="AN422" s="152"/>
      <c r="AO422" s="152"/>
      <c r="AP422" s="152"/>
      <c r="AQ422" s="152"/>
      <c r="AR422" s="152"/>
      <c r="AS422" s="152"/>
      <c r="AT422" s="152"/>
      <c r="AU422" s="152"/>
      <c r="AV422" s="152"/>
      <c r="AW422" s="152"/>
      <c r="AX422" s="152"/>
      <c r="AY422" s="152"/>
      <c r="AZ422" s="152"/>
      <c r="BA422" s="152"/>
      <c r="BB422" s="152"/>
      <c r="BC422" s="152"/>
      <c r="BD422" s="152"/>
      <c r="BE422" s="152"/>
      <c r="BF422" s="152"/>
      <c r="BG422" s="152"/>
      <c r="BH422" s="152"/>
    </row>
    <row r="423" spans="1:60" outlineLevel="1" x14ac:dyDescent="0.2">
      <c r="A423" s="159"/>
      <c r="B423" s="160"/>
      <c r="C423" s="194" t="s">
        <v>605</v>
      </c>
      <c r="D423" s="162"/>
      <c r="E423" s="163">
        <v>10.32</v>
      </c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52"/>
      <c r="Y423" s="152"/>
      <c r="Z423" s="152"/>
      <c r="AA423" s="152"/>
      <c r="AB423" s="152"/>
      <c r="AC423" s="152"/>
      <c r="AD423" s="152"/>
      <c r="AE423" s="152"/>
      <c r="AF423" s="152"/>
      <c r="AG423" s="152" t="s">
        <v>184</v>
      </c>
      <c r="AH423" s="152">
        <v>0</v>
      </c>
      <c r="AI423" s="152"/>
      <c r="AJ423" s="152"/>
      <c r="AK423" s="152"/>
      <c r="AL423" s="152"/>
      <c r="AM423" s="152"/>
      <c r="AN423" s="152"/>
      <c r="AO423" s="152"/>
      <c r="AP423" s="152"/>
      <c r="AQ423" s="152"/>
      <c r="AR423" s="152"/>
      <c r="AS423" s="152"/>
      <c r="AT423" s="152"/>
      <c r="AU423" s="152"/>
      <c r="AV423" s="152"/>
      <c r="AW423" s="152"/>
      <c r="AX423" s="152"/>
      <c r="AY423" s="152"/>
      <c r="AZ423" s="152"/>
      <c r="BA423" s="152"/>
      <c r="BB423" s="152"/>
      <c r="BC423" s="152"/>
      <c r="BD423" s="152"/>
      <c r="BE423" s="152"/>
      <c r="BF423" s="152"/>
      <c r="BG423" s="152"/>
      <c r="BH423" s="152"/>
    </row>
    <row r="424" spans="1:60" outlineLevel="1" x14ac:dyDescent="0.2">
      <c r="A424" s="159"/>
      <c r="B424" s="160"/>
      <c r="C424" s="194" t="s">
        <v>606</v>
      </c>
      <c r="D424" s="162"/>
      <c r="E424" s="163">
        <v>5.7</v>
      </c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52"/>
      <c r="Y424" s="152"/>
      <c r="Z424" s="152"/>
      <c r="AA424" s="152"/>
      <c r="AB424" s="152"/>
      <c r="AC424" s="152"/>
      <c r="AD424" s="152"/>
      <c r="AE424" s="152"/>
      <c r="AF424" s="152"/>
      <c r="AG424" s="152" t="s">
        <v>184</v>
      </c>
      <c r="AH424" s="152">
        <v>0</v>
      </c>
      <c r="AI424" s="152"/>
      <c r="AJ424" s="152"/>
      <c r="AK424" s="152"/>
      <c r="AL424" s="152"/>
      <c r="AM424" s="152"/>
      <c r="AN424" s="152"/>
      <c r="AO424" s="152"/>
      <c r="AP424" s="152"/>
      <c r="AQ424" s="152"/>
      <c r="AR424" s="152"/>
      <c r="AS424" s="152"/>
      <c r="AT424" s="152"/>
      <c r="AU424" s="152"/>
      <c r="AV424" s="152"/>
      <c r="AW424" s="152"/>
      <c r="AX424" s="152"/>
      <c r="AY424" s="152"/>
      <c r="AZ424" s="152"/>
      <c r="BA424" s="152"/>
      <c r="BB424" s="152"/>
      <c r="BC424" s="152"/>
      <c r="BD424" s="152"/>
      <c r="BE424" s="152"/>
      <c r="BF424" s="152"/>
      <c r="BG424" s="152"/>
      <c r="BH424" s="152"/>
    </row>
    <row r="425" spans="1:60" outlineLevel="1" x14ac:dyDescent="0.2">
      <c r="A425" s="159"/>
      <c r="B425" s="160"/>
      <c r="C425" s="194" t="s">
        <v>607</v>
      </c>
      <c r="D425" s="162"/>
      <c r="E425" s="163">
        <v>10.440000000000001</v>
      </c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52"/>
      <c r="Y425" s="152"/>
      <c r="Z425" s="152"/>
      <c r="AA425" s="152"/>
      <c r="AB425" s="152"/>
      <c r="AC425" s="152"/>
      <c r="AD425" s="152"/>
      <c r="AE425" s="152"/>
      <c r="AF425" s="152"/>
      <c r="AG425" s="152" t="s">
        <v>184</v>
      </c>
      <c r="AH425" s="152">
        <v>0</v>
      </c>
      <c r="AI425" s="152"/>
      <c r="AJ425" s="152"/>
      <c r="AK425" s="152"/>
      <c r="AL425" s="152"/>
      <c r="AM425" s="152"/>
      <c r="AN425" s="152"/>
      <c r="AO425" s="152"/>
      <c r="AP425" s="152"/>
      <c r="AQ425" s="152"/>
      <c r="AR425" s="152"/>
      <c r="AS425" s="152"/>
      <c r="AT425" s="152"/>
      <c r="AU425" s="152"/>
      <c r="AV425" s="152"/>
      <c r="AW425" s="152"/>
      <c r="AX425" s="152"/>
      <c r="AY425" s="152"/>
      <c r="AZ425" s="152"/>
      <c r="BA425" s="152"/>
      <c r="BB425" s="152"/>
      <c r="BC425" s="152"/>
      <c r="BD425" s="152"/>
      <c r="BE425" s="152"/>
      <c r="BF425" s="152"/>
      <c r="BG425" s="152"/>
      <c r="BH425" s="152"/>
    </row>
    <row r="426" spans="1:60" outlineLevel="1" x14ac:dyDescent="0.2">
      <c r="A426" s="159"/>
      <c r="B426" s="160"/>
      <c r="C426" s="194" t="s">
        <v>608</v>
      </c>
      <c r="D426" s="162"/>
      <c r="E426" s="163">
        <v>21.200000000000003</v>
      </c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52"/>
      <c r="Y426" s="152"/>
      <c r="Z426" s="152"/>
      <c r="AA426" s="152"/>
      <c r="AB426" s="152"/>
      <c r="AC426" s="152"/>
      <c r="AD426" s="152"/>
      <c r="AE426" s="152"/>
      <c r="AF426" s="152"/>
      <c r="AG426" s="152" t="s">
        <v>184</v>
      </c>
      <c r="AH426" s="152">
        <v>0</v>
      </c>
      <c r="AI426" s="152"/>
      <c r="AJ426" s="152"/>
      <c r="AK426" s="152"/>
      <c r="AL426" s="152"/>
      <c r="AM426" s="152"/>
      <c r="AN426" s="152"/>
      <c r="AO426" s="152"/>
      <c r="AP426" s="152"/>
      <c r="AQ426" s="152"/>
      <c r="AR426" s="152"/>
      <c r="AS426" s="152"/>
      <c r="AT426" s="152"/>
      <c r="AU426" s="152"/>
      <c r="AV426" s="152"/>
      <c r="AW426" s="152"/>
      <c r="AX426" s="152"/>
      <c r="AY426" s="152"/>
      <c r="AZ426" s="152"/>
      <c r="BA426" s="152"/>
      <c r="BB426" s="152"/>
      <c r="BC426" s="152"/>
      <c r="BD426" s="152"/>
      <c r="BE426" s="152"/>
      <c r="BF426" s="152"/>
      <c r="BG426" s="152"/>
      <c r="BH426" s="152"/>
    </row>
    <row r="427" spans="1:60" outlineLevel="1" x14ac:dyDescent="0.2">
      <c r="A427" s="159"/>
      <c r="B427" s="160"/>
      <c r="C427" s="194" t="s">
        <v>609</v>
      </c>
      <c r="D427" s="162"/>
      <c r="E427" s="163">
        <v>52.360000000000007</v>
      </c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52"/>
      <c r="Y427" s="152"/>
      <c r="Z427" s="152"/>
      <c r="AA427" s="152"/>
      <c r="AB427" s="152"/>
      <c r="AC427" s="152"/>
      <c r="AD427" s="152"/>
      <c r="AE427" s="152"/>
      <c r="AF427" s="152"/>
      <c r="AG427" s="152" t="s">
        <v>184</v>
      </c>
      <c r="AH427" s="152">
        <v>0</v>
      </c>
      <c r="AI427" s="152"/>
      <c r="AJ427" s="152"/>
      <c r="AK427" s="152"/>
      <c r="AL427" s="152"/>
      <c r="AM427" s="152"/>
      <c r="AN427" s="152"/>
      <c r="AO427" s="152"/>
      <c r="AP427" s="152"/>
      <c r="AQ427" s="152"/>
      <c r="AR427" s="152"/>
      <c r="AS427" s="152"/>
      <c r="AT427" s="152"/>
      <c r="AU427" s="152"/>
      <c r="AV427" s="152"/>
      <c r="AW427" s="152"/>
      <c r="AX427" s="152"/>
      <c r="AY427" s="152"/>
      <c r="AZ427" s="152"/>
      <c r="BA427" s="152"/>
      <c r="BB427" s="152"/>
      <c r="BC427" s="152"/>
      <c r="BD427" s="152"/>
      <c r="BE427" s="152"/>
      <c r="BF427" s="152"/>
      <c r="BG427" s="152"/>
      <c r="BH427" s="152"/>
    </row>
    <row r="428" spans="1:60" outlineLevel="1" x14ac:dyDescent="0.2">
      <c r="A428" s="159"/>
      <c r="B428" s="160"/>
      <c r="C428" s="194" t="s">
        <v>610</v>
      </c>
      <c r="D428" s="162"/>
      <c r="E428" s="163">
        <v>20.64</v>
      </c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52"/>
      <c r="Y428" s="152"/>
      <c r="Z428" s="152"/>
      <c r="AA428" s="152"/>
      <c r="AB428" s="152"/>
      <c r="AC428" s="152"/>
      <c r="AD428" s="152"/>
      <c r="AE428" s="152"/>
      <c r="AF428" s="152"/>
      <c r="AG428" s="152" t="s">
        <v>184</v>
      </c>
      <c r="AH428" s="152">
        <v>0</v>
      </c>
      <c r="AI428" s="152"/>
      <c r="AJ428" s="152"/>
      <c r="AK428" s="152"/>
      <c r="AL428" s="152"/>
      <c r="AM428" s="152"/>
      <c r="AN428" s="152"/>
      <c r="AO428" s="152"/>
      <c r="AP428" s="152"/>
      <c r="AQ428" s="152"/>
      <c r="AR428" s="152"/>
      <c r="AS428" s="152"/>
      <c r="AT428" s="152"/>
      <c r="AU428" s="152"/>
      <c r="AV428" s="152"/>
      <c r="AW428" s="152"/>
      <c r="AX428" s="152"/>
      <c r="AY428" s="152"/>
      <c r="AZ428" s="152"/>
      <c r="BA428" s="152"/>
      <c r="BB428" s="152"/>
      <c r="BC428" s="152"/>
      <c r="BD428" s="152"/>
      <c r="BE428" s="152"/>
      <c r="BF428" s="152"/>
      <c r="BG428" s="152"/>
      <c r="BH428" s="152"/>
    </row>
    <row r="429" spans="1:60" outlineLevel="1" x14ac:dyDescent="0.2">
      <c r="A429" s="159"/>
      <c r="B429" s="160"/>
      <c r="C429" s="194" t="s">
        <v>611</v>
      </c>
      <c r="D429" s="162"/>
      <c r="E429" s="163">
        <v>8.1000000000000014</v>
      </c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52"/>
      <c r="Y429" s="152"/>
      <c r="Z429" s="152"/>
      <c r="AA429" s="152"/>
      <c r="AB429" s="152"/>
      <c r="AC429" s="152"/>
      <c r="AD429" s="152"/>
      <c r="AE429" s="152"/>
      <c r="AF429" s="152"/>
      <c r="AG429" s="152" t="s">
        <v>184</v>
      </c>
      <c r="AH429" s="152">
        <v>0</v>
      </c>
      <c r="AI429" s="152"/>
      <c r="AJ429" s="152"/>
      <c r="AK429" s="152"/>
      <c r="AL429" s="152"/>
      <c r="AM429" s="152"/>
      <c r="AN429" s="152"/>
      <c r="AO429" s="152"/>
      <c r="AP429" s="152"/>
      <c r="AQ429" s="152"/>
      <c r="AR429" s="152"/>
      <c r="AS429" s="152"/>
      <c r="AT429" s="152"/>
      <c r="AU429" s="152"/>
      <c r="AV429" s="152"/>
      <c r="AW429" s="152"/>
      <c r="AX429" s="152"/>
      <c r="AY429" s="152"/>
      <c r="AZ429" s="152"/>
      <c r="BA429" s="152"/>
      <c r="BB429" s="152"/>
      <c r="BC429" s="152"/>
      <c r="BD429" s="152"/>
      <c r="BE429" s="152"/>
      <c r="BF429" s="152"/>
      <c r="BG429" s="152"/>
      <c r="BH429" s="152"/>
    </row>
    <row r="430" spans="1:60" outlineLevel="1" x14ac:dyDescent="0.2">
      <c r="A430" s="159"/>
      <c r="B430" s="160"/>
      <c r="C430" s="194" t="s">
        <v>612</v>
      </c>
      <c r="D430" s="162"/>
      <c r="E430" s="163">
        <v>17.200000000000003</v>
      </c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52"/>
      <c r="Y430" s="152"/>
      <c r="Z430" s="152"/>
      <c r="AA430" s="152"/>
      <c r="AB430" s="152"/>
      <c r="AC430" s="152"/>
      <c r="AD430" s="152"/>
      <c r="AE430" s="152"/>
      <c r="AF430" s="152"/>
      <c r="AG430" s="152" t="s">
        <v>184</v>
      </c>
      <c r="AH430" s="152">
        <v>0</v>
      </c>
      <c r="AI430" s="152"/>
      <c r="AJ430" s="152"/>
      <c r="AK430" s="152"/>
      <c r="AL430" s="152"/>
      <c r="AM430" s="152"/>
      <c r="AN430" s="152"/>
      <c r="AO430" s="152"/>
      <c r="AP430" s="152"/>
      <c r="AQ430" s="152"/>
      <c r="AR430" s="152"/>
      <c r="AS430" s="152"/>
      <c r="AT430" s="152"/>
      <c r="AU430" s="152"/>
      <c r="AV430" s="152"/>
      <c r="AW430" s="152"/>
      <c r="AX430" s="152"/>
      <c r="AY430" s="152"/>
      <c r="AZ430" s="152"/>
      <c r="BA430" s="152"/>
      <c r="BB430" s="152"/>
      <c r="BC430" s="152"/>
      <c r="BD430" s="152"/>
      <c r="BE430" s="152"/>
      <c r="BF430" s="152"/>
      <c r="BG430" s="152"/>
      <c r="BH430" s="152"/>
    </row>
    <row r="431" spans="1:60" outlineLevel="1" x14ac:dyDescent="0.2">
      <c r="A431" s="159"/>
      <c r="B431" s="160"/>
      <c r="C431" s="194" t="s">
        <v>613</v>
      </c>
      <c r="D431" s="162"/>
      <c r="E431" s="163">
        <v>40.440000000000005</v>
      </c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52"/>
      <c r="Y431" s="152"/>
      <c r="Z431" s="152"/>
      <c r="AA431" s="152"/>
      <c r="AB431" s="152"/>
      <c r="AC431" s="152"/>
      <c r="AD431" s="152"/>
      <c r="AE431" s="152"/>
      <c r="AF431" s="152"/>
      <c r="AG431" s="152" t="s">
        <v>184</v>
      </c>
      <c r="AH431" s="152">
        <v>0</v>
      </c>
      <c r="AI431" s="152"/>
      <c r="AJ431" s="152"/>
      <c r="AK431" s="152"/>
      <c r="AL431" s="152"/>
      <c r="AM431" s="152"/>
      <c r="AN431" s="152"/>
      <c r="AO431" s="152"/>
      <c r="AP431" s="152"/>
      <c r="AQ431" s="152"/>
      <c r="AR431" s="152"/>
      <c r="AS431" s="152"/>
      <c r="AT431" s="152"/>
      <c r="AU431" s="152"/>
      <c r="AV431" s="152"/>
      <c r="AW431" s="152"/>
      <c r="AX431" s="152"/>
      <c r="AY431" s="152"/>
      <c r="AZ431" s="152"/>
      <c r="BA431" s="152"/>
      <c r="BB431" s="152"/>
      <c r="BC431" s="152"/>
      <c r="BD431" s="152"/>
      <c r="BE431" s="152"/>
      <c r="BF431" s="152"/>
      <c r="BG431" s="152"/>
      <c r="BH431" s="152"/>
    </row>
    <row r="432" spans="1:60" outlineLevel="1" x14ac:dyDescent="0.2">
      <c r="A432" s="159"/>
      <c r="B432" s="160"/>
      <c r="C432" s="194" t="s">
        <v>614</v>
      </c>
      <c r="D432" s="162"/>
      <c r="E432" s="163">
        <v>113.28</v>
      </c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52"/>
      <c r="Y432" s="152"/>
      <c r="Z432" s="152"/>
      <c r="AA432" s="152"/>
      <c r="AB432" s="152"/>
      <c r="AC432" s="152"/>
      <c r="AD432" s="152"/>
      <c r="AE432" s="152"/>
      <c r="AF432" s="152"/>
      <c r="AG432" s="152" t="s">
        <v>184</v>
      </c>
      <c r="AH432" s="152">
        <v>0</v>
      </c>
      <c r="AI432" s="152"/>
      <c r="AJ432" s="152"/>
      <c r="AK432" s="152"/>
      <c r="AL432" s="152"/>
      <c r="AM432" s="152"/>
      <c r="AN432" s="152"/>
      <c r="AO432" s="152"/>
      <c r="AP432" s="152"/>
      <c r="AQ432" s="152"/>
      <c r="AR432" s="152"/>
      <c r="AS432" s="152"/>
      <c r="AT432" s="152"/>
      <c r="AU432" s="152"/>
      <c r="AV432" s="152"/>
      <c r="AW432" s="152"/>
      <c r="AX432" s="152"/>
      <c r="AY432" s="152"/>
      <c r="AZ432" s="152"/>
      <c r="BA432" s="152"/>
      <c r="BB432" s="152"/>
      <c r="BC432" s="152"/>
      <c r="BD432" s="152"/>
      <c r="BE432" s="152"/>
      <c r="BF432" s="152"/>
      <c r="BG432" s="152"/>
      <c r="BH432" s="152"/>
    </row>
    <row r="433" spans="1:60" outlineLevel="1" x14ac:dyDescent="0.2">
      <c r="A433" s="159"/>
      <c r="B433" s="160"/>
      <c r="C433" s="194" t="s">
        <v>615</v>
      </c>
      <c r="D433" s="162"/>
      <c r="E433" s="163">
        <v>56.64</v>
      </c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52"/>
      <c r="Y433" s="152"/>
      <c r="Z433" s="152"/>
      <c r="AA433" s="152"/>
      <c r="AB433" s="152"/>
      <c r="AC433" s="152"/>
      <c r="AD433" s="152"/>
      <c r="AE433" s="152"/>
      <c r="AF433" s="152"/>
      <c r="AG433" s="152" t="s">
        <v>184</v>
      </c>
      <c r="AH433" s="152">
        <v>0</v>
      </c>
      <c r="AI433" s="152"/>
      <c r="AJ433" s="152"/>
      <c r="AK433" s="152"/>
      <c r="AL433" s="152"/>
      <c r="AM433" s="152"/>
      <c r="AN433" s="152"/>
      <c r="AO433" s="152"/>
      <c r="AP433" s="152"/>
      <c r="AQ433" s="152"/>
      <c r="AR433" s="152"/>
      <c r="AS433" s="152"/>
      <c r="AT433" s="152"/>
      <c r="AU433" s="152"/>
      <c r="AV433" s="152"/>
      <c r="AW433" s="152"/>
      <c r="AX433" s="152"/>
      <c r="AY433" s="152"/>
      <c r="AZ433" s="152"/>
      <c r="BA433" s="152"/>
      <c r="BB433" s="152"/>
      <c r="BC433" s="152"/>
      <c r="BD433" s="152"/>
      <c r="BE433" s="152"/>
      <c r="BF433" s="152"/>
      <c r="BG433" s="152"/>
      <c r="BH433" s="152"/>
    </row>
    <row r="434" spans="1:60" outlineLevel="1" x14ac:dyDescent="0.2">
      <c r="A434" s="159"/>
      <c r="B434" s="160"/>
      <c r="C434" s="194" t="s">
        <v>616</v>
      </c>
      <c r="D434" s="162"/>
      <c r="E434" s="163">
        <v>35.64</v>
      </c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52"/>
      <c r="Y434" s="152"/>
      <c r="Z434" s="152"/>
      <c r="AA434" s="152"/>
      <c r="AB434" s="152"/>
      <c r="AC434" s="152"/>
      <c r="AD434" s="152"/>
      <c r="AE434" s="152"/>
      <c r="AF434" s="152"/>
      <c r="AG434" s="152" t="s">
        <v>184</v>
      </c>
      <c r="AH434" s="152">
        <v>0</v>
      </c>
      <c r="AI434" s="152"/>
      <c r="AJ434" s="152"/>
      <c r="AK434" s="152"/>
      <c r="AL434" s="152"/>
      <c r="AM434" s="152"/>
      <c r="AN434" s="152"/>
      <c r="AO434" s="152"/>
      <c r="AP434" s="152"/>
      <c r="AQ434" s="152"/>
      <c r="AR434" s="152"/>
      <c r="AS434" s="152"/>
      <c r="AT434" s="152"/>
      <c r="AU434" s="152"/>
      <c r="AV434" s="152"/>
      <c r="AW434" s="152"/>
      <c r="AX434" s="152"/>
      <c r="AY434" s="152"/>
      <c r="AZ434" s="152"/>
      <c r="BA434" s="152"/>
      <c r="BB434" s="152"/>
      <c r="BC434" s="152"/>
      <c r="BD434" s="152"/>
      <c r="BE434" s="152"/>
      <c r="BF434" s="152"/>
      <c r="BG434" s="152"/>
      <c r="BH434" s="152"/>
    </row>
    <row r="435" spans="1:60" outlineLevel="1" x14ac:dyDescent="0.2">
      <c r="A435" s="159"/>
      <c r="B435" s="160"/>
      <c r="C435" s="194" t="s">
        <v>617</v>
      </c>
      <c r="D435" s="162"/>
      <c r="E435" s="163">
        <v>93.600000000000009</v>
      </c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52"/>
      <c r="Y435" s="152"/>
      <c r="Z435" s="152"/>
      <c r="AA435" s="152"/>
      <c r="AB435" s="152"/>
      <c r="AC435" s="152"/>
      <c r="AD435" s="152"/>
      <c r="AE435" s="152"/>
      <c r="AF435" s="152"/>
      <c r="AG435" s="152" t="s">
        <v>184</v>
      </c>
      <c r="AH435" s="152">
        <v>0</v>
      </c>
      <c r="AI435" s="152"/>
      <c r="AJ435" s="152"/>
      <c r="AK435" s="152"/>
      <c r="AL435" s="152"/>
      <c r="AM435" s="152"/>
      <c r="AN435" s="152"/>
      <c r="AO435" s="152"/>
      <c r="AP435" s="152"/>
      <c r="AQ435" s="152"/>
      <c r="AR435" s="152"/>
      <c r="AS435" s="152"/>
      <c r="AT435" s="152"/>
      <c r="AU435" s="152"/>
      <c r="AV435" s="152"/>
      <c r="AW435" s="152"/>
      <c r="AX435" s="152"/>
      <c r="AY435" s="152"/>
      <c r="AZ435" s="152"/>
      <c r="BA435" s="152"/>
      <c r="BB435" s="152"/>
      <c r="BC435" s="152"/>
      <c r="BD435" s="152"/>
      <c r="BE435" s="152"/>
      <c r="BF435" s="152"/>
      <c r="BG435" s="152"/>
      <c r="BH435" s="152"/>
    </row>
    <row r="436" spans="1:60" outlineLevel="1" x14ac:dyDescent="0.2">
      <c r="A436" s="159"/>
      <c r="B436" s="160"/>
      <c r="C436" s="194" t="s">
        <v>618</v>
      </c>
      <c r="D436" s="162"/>
      <c r="E436" s="163">
        <v>18.560000000000002</v>
      </c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52"/>
      <c r="Y436" s="152"/>
      <c r="Z436" s="152"/>
      <c r="AA436" s="152"/>
      <c r="AB436" s="152"/>
      <c r="AC436" s="152"/>
      <c r="AD436" s="152"/>
      <c r="AE436" s="152"/>
      <c r="AF436" s="152"/>
      <c r="AG436" s="152" t="s">
        <v>184</v>
      </c>
      <c r="AH436" s="152">
        <v>0</v>
      </c>
      <c r="AI436" s="152"/>
      <c r="AJ436" s="152"/>
      <c r="AK436" s="152"/>
      <c r="AL436" s="152"/>
      <c r="AM436" s="152"/>
      <c r="AN436" s="152"/>
      <c r="AO436" s="152"/>
      <c r="AP436" s="152"/>
      <c r="AQ436" s="152"/>
      <c r="AR436" s="152"/>
      <c r="AS436" s="152"/>
      <c r="AT436" s="152"/>
      <c r="AU436" s="152"/>
      <c r="AV436" s="152"/>
      <c r="AW436" s="152"/>
      <c r="AX436" s="152"/>
      <c r="AY436" s="152"/>
      <c r="AZ436" s="152"/>
      <c r="BA436" s="152"/>
      <c r="BB436" s="152"/>
      <c r="BC436" s="152"/>
      <c r="BD436" s="152"/>
      <c r="BE436" s="152"/>
      <c r="BF436" s="152"/>
      <c r="BG436" s="152"/>
      <c r="BH436" s="152"/>
    </row>
    <row r="437" spans="1:60" outlineLevel="1" x14ac:dyDescent="0.2">
      <c r="A437" s="159"/>
      <c r="B437" s="160"/>
      <c r="C437" s="194" t="s">
        <v>619</v>
      </c>
      <c r="D437" s="162"/>
      <c r="E437" s="163">
        <v>72.720000000000013</v>
      </c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52"/>
      <c r="Y437" s="152"/>
      <c r="Z437" s="152"/>
      <c r="AA437" s="152"/>
      <c r="AB437" s="152"/>
      <c r="AC437" s="152"/>
      <c r="AD437" s="152"/>
      <c r="AE437" s="152"/>
      <c r="AF437" s="152"/>
      <c r="AG437" s="152" t="s">
        <v>184</v>
      </c>
      <c r="AH437" s="152">
        <v>0</v>
      </c>
      <c r="AI437" s="152"/>
      <c r="AJ437" s="152"/>
      <c r="AK437" s="152"/>
      <c r="AL437" s="152"/>
      <c r="AM437" s="152"/>
      <c r="AN437" s="152"/>
      <c r="AO437" s="152"/>
      <c r="AP437" s="152"/>
      <c r="AQ437" s="152"/>
      <c r="AR437" s="152"/>
      <c r="AS437" s="152"/>
      <c r="AT437" s="152"/>
      <c r="AU437" s="152"/>
      <c r="AV437" s="152"/>
      <c r="AW437" s="152"/>
      <c r="AX437" s="152"/>
      <c r="AY437" s="152"/>
      <c r="AZ437" s="152"/>
      <c r="BA437" s="152"/>
      <c r="BB437" s="152"/>
      <c r="BC437" s="152"/>
      <c r="BD437" s="152"/>
      <c r="BE437" s="152"/>
      <c r="BF437" s="152"/>
      <c r="BG437" s="152"/>
      <c r="BH437" s="152"/>
    </row>
    <row r="438" spans="1:60" outlineLevel="1" x14ac:dyDescent="0.2">
      <c r="A438" s="159"/>
      <c r="B438" s="160"/>
      <c r="C438" s="194" t="s">
        <v>620</v>
      </c>
      <c r="D438" s="162"/>
      <c r="E438" s="163">
        <v>40.620000000000005</v>
      </c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52"/>
      <c r="Y438" s="152"/>
      <c r="Z438" s="152"/>
      <c r="AA438" s="152"/>
      <c r="AB438" s="152"/>
      <c r="AC438" s="152"/>
      <c r="AD438" s="152"/>
      <c r="AE438" s="152"/>
      <c r="AF438" s="152"/>
      <c r="AG438" s="152" t="s">
        <v>184</v>
      </c>
      <c r="AH438" s="152">
        <v>0</v>
      </c>
      <c r="AI438" s="152"/>
      <c r="AJ438" s="152"/>
      <c r="AK438" s="152"/>
      <c r="AL438" s="152"/>
      <c r="AM438" s="152"/>
      <c r="AN438" s="152"/>
      <c r="AO438" s="152"/>
      <c r="AP438" s="152"/>
      <c r="AQ438" s="152"/>
      <c r="AR438" s="152"/>
      <c r="AS438" s="152"/>
      <c r="AT438" s="152"/>
      <c r="AU438" s="152"/>
      <c r="AV438" s="152"/>
      <c r="AW438" s="152"/>
      <c r="AX438" s="152"/>
      <c r="AY438" s="152"/>
      <c r="AZ438" s="152"/>
      <c r="BA438" s="152"/>
      <c r="BB438" s="152"/>
      <c r="BC438" s="152"/>
      <c r="BD438" s="152"/>
      <c r="BE438" s="152"/>
      <c r="BF438" s="152"/>
      <c r="BG438" s="152"/>
      <c r="BH438" s="152"/>
    </row>
    <row r="439" spans="1:60" outlineLevel="1" x14ac:dyDescent="0.2">
      <c r="A439" s="159"/>
      <c r="B439" s="160"/>
      <c r="C439" s="194" t="s">
        <v>621</v>
      </c>
      <c r="D439" s="162"/>
      <c r="E439" s="163">
        <v>6.24</v>
      </c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52"/>
      <c r="Y439" s="152"/>
      <c r="Z439" s="152"/>
      <c r="AA439" s="152"/>
      <c r="AB439" s="152"/>
      <c r="AC439" s="152"/>
      <c r="AD439" s="152"/>
      <c r="AE439" s="152"/>
      <c r="AF439" s="152"/>
      <c r="AG439" s="152" t="s">
        <v>184</v>
      </c>
      <c r="AH439" s="152">
        <v>0</v>
      </c>
      <c r="AI439" s="152"/>
      <c r="AJ439" s="152"/>
      <c r="AK439" s="152"/>
      <c r="AL439" s="152"/>
      <c r="AM439" s="152"/>
      <c r="AN439" s="152"/>
      <c r="AO439" s="152"/>
      <c r="AP439" s="152"/>
      <c r="AQ439" s="152"/>
      <c r="AR439" s="152"/>
      <c r="AS439" s="152"/>
      <c r="AT439" s="152"/>
      <c r="AU439" s="152"/>
      <c r="AV439" s="152"/>
      <c r="AW439" s="152"/>
      <c r="AX439" s="152"/>
      <c r="AY439" s="152"/>
      <c r="AZ439" s="152"/>
      <c r="BA439" s="152"/>
      <c r="BB439" s="152"/>
      <c r="BC439" s="152"/>
      <c r="BD439" s="152"/>
      <c r="BE439" s="152"/>
      <c r="BF439" s="152"/>
      <c r="BG439" s="152"/>
      <c r="BH439" s="152"/>
    </row>
    <row r="440" spans="1:60" outlineLevel="1" x14ac:dyDescent="0.2">
      <c r="A440" s="159"/>
      <c r="B440" s="160"/>
      <c r="C440" s="194" t="s">
        <v>622</v>
      </c>
      <c r="D440" s="162"/>
      <c r="E440" s="163">
        <v>56.52</v>
      </c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52"/>
      <c r="Y440" s="152"/>
      <c r="Z440" s="152"/>
      <c r="AA440" s="152"/>
      <c r="AB440" s="152"/>
      <c r="AC440" s="152"/>
      <c r="AD440" s="152"/>
      <c r="AE440" s="152"/>
      <c r="AF440" s="152"/>
      <c r="AG440" s="152" t="s">
        <v>184</v>
      </c>
      <c r="AH440" s="152">
        <v>0</v>
      </c>
      <c r="AI440" s="152"/>
      <c r="AJ440" s="152"/>
      <c r="AK440" s="152"/>
      <c r="AL440" s="152"/>
      <c r="AM440" s="152"/>
      <c r="AN440" s="152"/>
      <c r="AO440" s="152"/>
      <c r="AP440" s="152"/>
      <c r="AQ440" s="152"/>
      <c r="AR440" s="152"/>
      <c r="AS440" s="152"/>
      <c r="AT440" s="152"/>
      <c r="AU440" s="152"/>
      <c r="AV440" s="152"/>
      <c r="AW440" s="152"/>
      <c r="AX440" s="152"/>
      <c r="AY440" s="152"/>
      <c r="AZ440" s="152"/>
      <c r="BA440" s="152"/>
      <c r="BB440" s="152"/>
      <c r="BC440" s="152"/>
      <c r="BD440" s="152"/>
      <c r="BE440" s="152"/>
      <c r="BF440" s="152"/>
      <c r="BG440" s="152"/>
      <c r="BH440" s="152"/>
    </row>
    <row r="441" spans="1:60" outlineLevel="1" x14ac:dyDescent="0.2">
      <c r="A441" s="159"/>
      <c r="B441" s="160"/>
      <c r="C441" s="194" t="s">
        <v>623</v>
      </c>
      <c r="D441" s="162"/>
      <c r="E441" s="163">
        <v>21</v>
      </c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52"/>
      <c r="Y441" s="152"/>
      <c r="Z441" s="152"/>
      <c r="AA441" s="152"/>
      <c r="AB441" s="152"/>
      <c r="AC441" s="152"/>
      <c r="AD441" s="152"/>
      <c r="AE441" s="152"/>
      <c r="AF441" s="152"/>
      <c r="AG441" s="152" t="s">
        <v>184</v>
      </c>
      <c r="AH441" s="152">
        <v>0</v>
      </c>
      <c r="AI441" s="152"/>
      <c r="AJ441" s="152"/>
      <c r="AK441" s="152"/>
      <c r="AL441" s="152"/>
      <c r="AM441" s="152"/>
      <c r="AN441" s="152"/>
      <c r="AO441" s="152"/>
      <c r="AP441" s="152"/>
      <c r="AQ441" s="152"/>
      <c r="AR441" s="152"/>
      <c r="AS441" s="152"/>
      <c r="AT441" s="152"/>
      <c r="AU441" s="152"/>
      <c r="AV441" s="152"/>
      <c r="AW441" s="152"/>
      <c r="AX441" s="152"/>
      <c r="AY441" s="152"/>
      <c r="AZ441" s="152"/>
      <c r="BA441" s="152"/>
      <c r="BB441" s="152"/>
      <c r="BC441" s="152"/>
      <c r="BD441" s="152"/>
      <c r="BE441" s="152"/>
      <c r="BF441" s="152"/>
      <c r="BG441" s="152"/>
      <c r="BH441" s="152"/>
    </row>
    <row r="442" spans="1:60" outlineLevel="1" x14ac:dyDescent="0.2">
      <c r="A442" s="159"/>
      <c r="B442" s="160"/>
      <c r="C442" s="194" t="s">
        <v>624</v>
      </c>
      <c r="D442" s="162"/>
      <c r="E442" s="163">
        <v>18.060000000000002</v>
      </c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52"/>
      <c r="Y442" s="152"/>
      <c r="Z442" s="152"/>
      <c r="AA442" s="152"/>
      <c r="AB442" s="152"/>
      <c r="AC442" s="152"/>
      <c r="AD442" s="152"/>
      <c r="AE442" s="152"/>
      <c r="AF442" s="152"/>
      <c r="AG442" s="152" t="s">
        <v>184</v>
      </c>
      <c r="AH442" s="152">
        <v>0</v>
      </c>
      <c r="AI442" s="152"/>
      <c r="AJ442" s="152"/>
      <c r="AK442" s="152"/>
      <c r="AL442" s="152"/>
      <c r="AM442" s="152"/>
      <c r="AN442" s="152"/>
      <c r="AO442" s="152"/>
      <c r="AP442" s="152"/>
      <c r="AQ442" s="152"/>
      <c r="AR442" s="152"/>
      <c r="AS442" s="152"/>
      <c r="AT442" s="152"/>
      <c r="AU442" s="152"/>
      <c r="AV442" s="152"/>
      <c r="AW442" s="152"/>
      <c r="AX442" s="152"/>
      <c r="AY442" s="152"/>
      <c r="AZ442" s="152"/>
      <c r="BA442" s="152"/>
      <c r="BB442" s="152"/>
      <c r="BC442" s="152"/>
      <c r="BD442" s="152"/>
      <c r="BE442" s="152"/>
      <c r="BF442" s="152"/>
      <c r="BG442" s="152"/>
      <c r="BH442" s="152"/>
    </row>
    <row r="443" spans="1:60" outlineLevel="1" x14ac:dyDescent="0.2">
      <c r="A443" s="159"/>
      <c r="B443" s="160"/>
      <c r="C443" s="194" t="s">
        <v>625</v>
      </c>
      <c r="D443" s="162"/>
      <c r="E443" s="163">
        <v>9.0300000000000011</v>
      </c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52"/>
      <c r="Y443" s="152"/>
      <c r="Z443" s="152"/>
      <c r="AA443" s="152"/>
      <c r="AB443" s="152"/>
      <c r="AC443" s="152"/>
      <c r="AD443" s="152"/>
      <c r="AE443" s="152"/>
      <c r="AF443" s="152"/>
      <c r="AG443" s="152" t="s">
        <v>184</v>
      </c>
      <c r="AH443" s="152">
        <v>0</v>
      </c>
      <c r="AI443" s="152"/>
      <c r="AJ443" s="152"/>
      <c r="AK443" s="152"/>
      <c r="AL443" s="152"/>
      <c r="AM443" s="152"/>
      <c r="AN443" s="152"/>
      <c r="AO443" s="152"/>
      <c r="AP443" s="152"/>
      <c r="AQ443" s="152"/>
      <c r="AR443" s="152"/>
      <c r="AS443" s="152"/>
      <c r="AT443" s="152"/>
      <c r="AU443" s="152"/>
      <c r="AV443" s="152"/>
      <c r="AW443" s="152"/>
      <c r="AX443" s="152"/>
      <c r="AY443" s="152"/>
      <c r="AZ443" s="152"/>
      <c r="BA443" s="152"/>
      <c r="BB443" s="152"/>
      <c r="BC443" s="152"/>
      <c r="BD443" s="152"/>
      <c r="BE443" s="152"/>
      <c r="BF443" s="152"/>
      <c r="BG443" s="152"/>
      <c r="BH443" s="152"/>
    </row>
    <row r="444" spans="1:60" outlineLevel="1" x14ac:dyDescent="0.2">
      <c r="A444" s="159"/>
      <c r="B444" s="160"/>
      <c r="C444" s="194" t="s">
        <v>626</v>
      </c>
      <c r="D444" s="162"/>
      <c r="E444" s="163">
        <v>5.4</v>
      </c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52"/>
      <c r="Y444" s="152"/>
      <c r="Z444" s="152"/>
      <c r="AA444" s="152"/>
      <c r="AB444" s="152"/>
      <c r="AC444" s="152"/>
      <c r="AD444" s="152"/>
      <c r="AE444" s="152"/>
      <c r="AF444" s="152"/>
      <c r="AG444" s="152" t="s">
        <v>184</v>
      </c>
      <c r="AH444" s="152">
        <v>0</v>
      </c>
      <c r="AI444" s="152"/>
      <c r="AJ444" s="152"/>
      <c r="AK444" s="152"/>
      <c r="AL444" s="152"/>
      <c r="AM444" s="152"/>
      <c r="AN444" s="152"/>
      <c r="AO444" s="152"/>
      <c r="AP444" s="152"/>
      <c r="AQ444" s="152"/>
      <c r="AR444" s="152"/>
      <c r="AS444" s="152"/>
      <c r="AT444" s="152"/>
      <c r="AU444" s="152"/>
      <c r="AV444" s="152"/>
      <c r="AW444" s="152"/>
      <c r="AX444" s="152"/>
      <c r="AY444" s="152"/>
      <c r="AZ444" s="152"/>
      <c r="BA444" s="152"/>
      <c r="BB444" s="152"/>
      <c r="BC444" s="152"/>
      <c r="BD444" s="152"/>
      <c r="BE444" s="152"/>
      <c r="BF444" s="152"/>
      <c r="BG444" s="152"/>
      <c r="BH444" s="152"/>
    </row>
    <row r="445" spans="1:60" outlineLevel="1" x14ac:dyDescent="0.2">
      <c r="A445" s="159"/>
      <c r="B445" s="160"/>
      <c r="C445" s="194" t="s">
        <v>627</v>
      </c>
      <c r="D445" s="162"/>
      <c r="E445" s="163">
        <v>14.64</v>
      </c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52"/>
      <c r="Y445" s="152"/>
      <c r="Z445" s="152"/>
      <c r="AA445" s="152"/>
      <c r="AB445" s="152"/>
      <c r="AC445" s="152"/>
      <c r="AD445" s="152"/>
      <c r="AE445" s="152"/>
      <c r="AF445" s="152"/>
      <c r="AG445" s="152" t="s">
        <v>184</v>
      </c>
      <c r="AH445" s="152">
        <v>0</v>
      </c>
      <c r="AI445" s="152"/>
      <c r="AJ445" s="152"/>
      <c r="AK445" s="152"/>
      <c r="AL445" s="152"/>
      <c r="AM445" s="152"/>
      <c r="AN445" s="152"/>
      <c r="AO445" s="152"/>
      <c r="AP445" s="152"/>
      <c r="AQ445" s="152"/>
      <c r="AR445" s="152"/>
      <c r="AS445" s="152"/>
      <c r="AT445" s="152"/>
      <c r="AU445" s="152"/>
      <c r="AV445" s="152"/>
      <c r="AW445" s="152"/>
      <c r="AX445" s="152"/>
      <c r="AY445" s="152"/>
      <c r="AZ445" s="152"/>
      <c r="BA445" s="152"/>
      <c r="BB445" s="152"/>
      <c r="BC445" s="152"/>
      <c r="BD445" s="152"/>
      <c r="BE445" s="152"/>
      <c r="BF445" s="152"/>
      <c r="BG445" s="152"/>
      <c r="BH445" s="152"/>
    </row>
    <row r="446" spans="1:60" outlineLevel="1" x14ac:dyDescent="0.2">
      <c r="A446" s="159"/>
      <c r="B446" s="160"/>
      <c r="C446" s="194" t="s">
        <v>628</v>
      </c>
      <c r="D446" s="162"/>
      <c r="E446" s="163">
        <v>2.6</v>
      </c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52"/>
      <c r="Y446" s="152"/>
      <c r="Z446" s="152"/>
      <c r="AA446" s="152"/>
      <c r="AB446" s="152"/>
      <c r="AC446" s="152"/>
      <c r="AD446" s="152"/>
      <c r="AE446" s="152"/>
      <c r="AF446" s="152"/>
      <c r="AG446" s="152" t="s">
        <v>184</v>
      </c>
      <c r="AH446" s="152">
        <v>0</v>
      </c>
      <c r="AI446" s="152"/>
      <c r="AJ446" s="152"/>
      <c r="AK446" s="152"/>
      <c r="AL446" s="152"/>
      <c r="AM446" s="152"/>
      <c r="AN446" s="152"/>
      <c r="AO446" s="152"/>
      <c r="AP446" s="152"/>
      <c r="AQ446" s="152"/>
      <c r="AR446" s="152"/>
      <c r="AS446" s="152"/>
      <c r="AT446" s="152"/>
      <c r="AU446" s="152"/>
      <c r="AV446" s="152"/>
      <c r="AW446" s="152"/>
      <c r="AX446" s="152"/>
      <c r="AY446" s="152"/>
      <c r="AZ446" s="152"/>
      <c r="BA446" s="152"/>
      <c r="BB446" s="152"/>
      <c r="BC446" s="152"/>
      <c r="BD446" s="152"/>
      <c r="BE446" s="152"/>
      <c r="BF446" s="152"/>
      <c r="BG446" s="152"/>
      <c r="BH446" s="152"/>
    </row>
    <row r="447" spans="1:60" outlineLevel="1" x14ac:dyDescent="0.2">
      <c r="A447" s="159"/>
      <c r="B447" s="160"/>
      <c r="C447" s="194" t="s">
        <v>629</v>
      </c>
      <c r="D447" s="162"/>
      <c r="E447" s="163">
        <v>5.25</v>
      </c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52"/>
      <c r="Y447" s="152"/>
      <c r="Z447" s="152"/>
      <c r="AA447" s="152"/>
      <c r="AB447" s="152"/>
      <c r="AC447" s="152"/>
      <c r="AD447" s="152"/>
      <c r="AE447" s="152"/>
      <c r="AF447" s="152"/>
      <c r="AG447" s="152" t="s">
        <v>184</v>
      </c>
      <c r="AH447" s="152">
        <v>0</v>
      </c>
      <c r="AI447" s="152"/>
      <c r="AJ447" s="152"/>
      <c r="AK447" s="152"/>
      <c r="AL447" s="152"/>
      <c r="AM447" s="152"/>
      <c r="AN447" s="152"/>
      <c r="AO447" s="152"/>
      <c r="AP447" s="152"/>
      <c r="AQ447" s="152"/>
      <c r="AR447" s="152"/>
      <c r="AS447" s="152"/>
      <c r="AT447" s="152"/>
      <c r="AU447" s="152"/>
      <c r="AV447" s="152"/>
      <c r="AW447" s="152"/>
      <c r="AX447" s="152"/>
      <c r="AY447" s="152"/>
      <c r="AZ447" s="152"/>
      <c r="BA447" s="152"/>
      <c r="BB447" s="152"/>
      <c r="BC447" s="152"/>
      <c r="BD447" s="152"/>
      <c r="BE447" s="152"/>
      <c r="BF447" s="152"/>
      <c r="BG447" s="152"/>
      <c r="BH447" s="152"/>
    </row>
    <row r="448" spans="1:60" outlineLevel="1" x14ac:dyDescent="0.2">
      <c r="A448" s="159"/>
      <c r="B448" s="160"/>
      <c r="C448" s="194" t="s">
        <v>630</v>
      </c>
      <c r="D448" s="162"/>
      <c r="E448" s="163">
        <v>4.7600000000000007</v>
      </c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52"/>
      <c r="Y448" s="152"/>
      <c r="Z448" s="152"/>
      <c r="AA448" s="152"/>
      <c r="AB448" s="152"/>
      <c r="AC448" s="152"/>
      <c r="AD448" s="152"/>
      <c r="AE448" s="152"/>
      <c r="AF448" s="152"/>
      <c r="AG448" s="152" t="s">
        <v>184</v>
      </c>
      <c r="AH448" s="152">
        <v>0</v>
      </c>
      <c r="AI448" s="152"/>
      <c r="AJ448" s="152"/>
      <c r="AK448" s="152"/>
      <c r="AL448" s="152"/>
      <c r="AM448" s="152"/>
      <c r="AN448" s="152"/>
      <c r="AO448" s="152"/>
      <c r="AP448" s="152"/>
      <c r="AQ448" s="152"/>
      <c r="AR448" s="152"/>
      <c r="AS448" s="152"/>
      <c r="AT448" s="152"/>
      <c r="AU448" s="152"/>
      <c r="AV448" s="152"/>
      <c r="AW448" s="152"/>
      <c r="AX448" s="152"/>
      <c r="AY448" s="152"/>
      <c r="AZ448" s="152"/>
      <c r="BA448" s="152"/>
      <c r="BB448" s="152"/>
      <c r="BC448" s="152"/>
      <c r="BD448" s="152"/>
      <c r="BE448" s="152"/>
      <c r="BF448" s="152"/>
      <c r="BG448" s="152"/>
      <c r="BH448" s="152"/>
    </row>
    <row r="449" spans="1:60" outlineLevel="1" x14ac:dyDescent="0.2">
      <c r="A449" s="159"/>
      <c r="B449" s="160"/>
      <c r="C449" s="194" t="s">
        <v>631</v>
      </c>
      <c r="D449" s="162"/>
      <c r="E449" s="163">
        <v>10.440000000000001</v>
      </c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52"/>
      <c r="Y449" s="152"/>
      <c r="Z449" s="152"/>
      <c r="AA449" s="152"/>
      <c r="AB449" s="152"/>
      <c r="AC449" s="152"/>
      <c r="AD449" s="152"/>
      <c r="AE449" s="152"/>
      <c r="AF449" s="152"/>
      <c r="AG449" s="152" t="s">
        <v>184</v>
      </c>
      <c r="AH449" s="152">
        <v>0</v>
      </c>
      <c r="AI449" s="152"/>
      <c r="AJ449" s="152"/>
      <c r="AK449" s="152"/>
      <c r="AL449" s="152"/>
      <c r="AM449" s="152"/>
      <c r="AN449" s="152"/>
      <c r="AO449" s="152"/>
      <c r="AP449" s="152"/>
      <c r="AQ449" s="152"/>
      <c r="AR449" s="152"/>
      <c r="AS449" s="152"/>
      <c r="AT449" s="152"/>
      <c r="AU449" s="152"/>
      <c r="AV449" s="152"/>
      <c r="AW449" s="152"/>
      <c r="AX449" s="152"/>
      <c r="AY449" s="152"/>
      <c r="AZ449" s="152"/>
      <c r="BA449" s="152"/>
      <c r="BB449" s="152"/>
      <c r="BC449" s="152"/>
      <c r="BD449" s="152"/>
      <c r="BE449" s="152"/>
      <c r="BF449" s="152"/>
      <c r="BG449" s="152"/>
      <c r="BH449" s="152"/>
    </row>
    <row r="450" spans="1:60" outlineLevel="1" x14ac:dyDescent="0.2">
      <c r="A450" s="159"/>
      <c r="B450" s="160"/>
      <c r="C450" s="194" t="s">
        <v>632</v>
      </c>
      <c r="D450" s="162"/>
      <c r="E450" s="163">
        <v>14.700000000000001</v>
      </c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52"/>
      <c r="Y450" s="152"/>
      <c r="Z450" s="152"/>
      <c r="AA450" s="152"/>
      <c r="AB450" s="152"/>
      <c r="AC450" s="152"/>
      <c r="AD450" s="152"/>
      <c r="AE450" s="152"/>
      <c r="AF450" s="152"/>
      <c r="AG450" s="152" t="s">
        <v>184</v>
      </c>
      <c r="AH450" s="152">
        <v>0</v>
      </c>
      <c r="AI450" s="152"/>
      <c r="AJ450" s="152"/>
      <c r="AK450" s="152"/>
      <c r="AL450" s="152"/>
      <c r="AM450" s="152"/>
      <c r="AN450" s="152"/>
      <c r="AO450" s="152"/>
      <c r="AP450" s="152"/>
      <c r="AQ450" s="152"/>
      <c r="AR450" s="152"/>
      <c r="AS450" s="152"/>
      <c r="AT450" s="152"/>
      <c r="AU450" s="152"/>
      <c r="AV450" s="152"/>
      <c r="AW450" s="152"/>
      <c r="AX450" s="152"/>
      <c r="AY450" s="152"/>
      <c r="AZ450" s="152"/>
      <c r="BA450" s="152"/>
      <c r="BB450" s="152"/>
      <c r="BC450" s="152"/>
      <c r="BD450" s="152"/>
      <c r="BE450" s="152"/>
      <c r="BF450" s="152"/>
      <c r="BG450" s="152"/>
      <c r="BH450" s="152"/>
    </row>
    <row r="451" spans="1:60" outlineLevel="1" x14ac:dyDescent="0.2">
      <c r="A451" s="159"/>
      <c r="B451" s="160"/>
      <c r="C451" s="194" t="s">
        <v>633</v>
      </c>
      <c r="D451" s="162"/>
      <c r="E451" s="163">
        <v>7.2200000000000006</v>
      </c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52"/>
      <c r="Y451" s="152"/>
      <c r="Z451" s="152"/>
      <c r="AA451" s="152"/>
      <c r="AB451" s="152"/>
      <c r="AC451" s="152"/>
      <c r="AD451" s="152"/>
      <c r="AE451" s="152"/>
      <c r="AF451" s="152"/>
      <c r="AG451" s="152" t="s">
        <v>184</v>
      </c>
      <c r="AH451" s="152">
        <v>0</v>
      </c>
      <c r="AI451" s="152"/>
      <c r="AJ451" s="152"/>
      <c r="AK451" s="152"/>
      <c r="AL451" s="152"/>
      <c r="AM451" s="152"/>
      <c r="AN451" s="152"/>
      <c r="AO451" s="152"/>
      <c r="AP451" s="152"/>
      <c r="AQ451" s="152"/>
      <c r="AR451" s="152"/>
      <c r="AS451" s="152"/>
      <c r="AT451" s="152"/>
      <c r="AU451" s="152"/>
      <c r="AV451" s="152"/>
      <c r="AW451" s="152"/>
      <c r="AX451" s="152"/>
      <c r="AY451" s="152"/>
      <c r="AZ451" s="152"/>
      <c r="BA451" s="152"/>
      <c r="BB451" s="152"/>
      <c r="BC451" s="152"/>
      <c r="BD451" s="152"/>
      <c r="BE451" s="152"/>
      <c r="BF451" s="152"/>
      <c r="BG451" s="152"/>
      <c r="BH451" s="152"/>
    </row>
    <row r="452" spans="1:60" outlineLevel="1" x14ac:dyDescent="0.2">
      <c r="A452" s="159"/>
      <c r="B452" s="160"/>
      <c r="C452" s="194" t="s">
        <v>634</v>
      </c>
      <c r="D452" s="162"/>
      <c r="E452" s="163">
        <v>6.87</v>
      </c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52"/>
      <c r="Y452" s="152"/>
      <c r="Z452" s="152"/>
      <c r="AA452" s="152"/>
      <c r="AB452" s="152"/>
      <c r="AC452" s="152"/>
      <c r="AD452" s="152"/>
      <c r="AE452" s="152"/>
      <c r="AF452" s="152"/>
      <c r="AG452" s="152" t="s">
        <v>184</v>
      </c>
      <c r="AH452" s="152">
        <v>0</v>
      </c>
      <c r="AI452" s="152"/>
      <c r="AJ452" s="152"/>
      <c r="AK452" s="152"/>
      <c r="AL452" s="152"/>
      <c r="AM452" s="152"/>
      <c r="AN452" s="152"/>
      <c r="AO452" s="152"/>
      <c r="AP452" s="152"/>
      <c r="AQ452" s="152"/>
      <c r="AR452" s="152"/>
      <c r="AS452" s="152"/>
      <c r="AT452" s="152"/>
      <c r="AU452" s="152"/>
      <c r="AV452" s="152"/>
      <c r="AW452" s="152"/>
      <c r="AX452" s="152"/>
      <c r="AY452" s="152"/>
      <c r="AZ452" s="152"/>
      <c r="BA452" s="152"/>
      <c r="BB452" s="152"/>
      <c r="BC452" s="152"/>
      <c r="BD452" s="152"/>
      <c r="BE452" s="152"/>
      <c r="BF452" s="152"/>
      <c r="BG452" s="152"/>
      <c r="BH452" s="152"/>
    </row>
    <row r="453" spans="1:60" outlineLevel="1" x14ac:dyDescent="0.2">
      <c r="A453" s="159"/>
      <c r="B453" s="160"/>
      <c r="C453" s="194" t="s">
        <v>635</v>
      </c>
      <c r="D453" s="162"/>
      <c r="E453" s="163">
        <v>10.08</v>
      </c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52"/>
      <c r="Y453" s="152"/>
      <c r="Z453" s="152"/>
      <c r="AA453" s="152"/>
      <c r="AB453" s="152"/>
      <c r="AC453" s="152"/>
      <c r="AD453" s="152"/>
      <c r="AE453" s="152"/>
      <c r="AF453" s="152"/>
      <c r="AG453" s="152" t="s">
        <v>184</v>
      </c>
      <c r="AH453" s="152">
        <v>0</v>
      </c>
      <c r="AI453" s="152"/>
      <c r="AJ453" s="152"/>
      <c r="AK453" s="152"/>
      <c r="AL453" s="152"/>
      <c r="AM453" s="152"/>
      <c r="AN453" s="152"/>
      <c r="AO453" s="152"/>
      <c r="AP453" s="152"/>
      <c r="AQ453" s="152"/>
      <c r="AR453" s="152"/>
      <c r="AS453" s="152"/>
      <c r="AT453" s="152"/>
      <c r="AU453" s="152"/>
      <c r="AV453" s="152"/>
      <c r="AW453" s="152"/>
      <c r="AX453" s="152"/>
      <c r="AY453" s="152"/>
      <c r="AZ453" s="152"/>
      <c r="BA453" s="152"/>
      <c r="BB453" s="152"/>
      <c r="BC453" s="152"/>
      <c r="BD453" s="152"/>
      <c r="BE453" s="152"/>
      <c r="BF453" s="152"/>
      <c r="BG453" s="152"/>
      <c r="BH453" s="152"/>
    </row>
    <row r="454" spans="1:60" outlineLevel="1" x14ac:dyDescent="0.2">
      <c r="A454" s="159"/>
      <c r="B454" s="160"/>
      <c r="C454" s="194" t="s">
        <v>636</v>
      </c>
      <c r="D454" s="162"/>
      <c r="E454" s="163">
        <v>5.44</v>
      </c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52"/>
      <c r="Y454" s="152"/>
      <c r="Z454" s="152"/>
      <c r="AA454" s="152"/>
      <c r="AB454" s="152"/>
      <c r="AC454" s="152"/>
      <c r="AD454" s="152"/>
      <c r="AE454" s="152"/>
      <c r="AF454" s="152"/>
      <c r="AG454" s="152" t="s">
        <v>184</v>
      </c>
      <c r="AH454" s="152">
        <v>0</v>
      </c>
      <c r="AI454" s="152"/>
      <c r="AJ454" s="152"/>
      <c r="AK454" s="152"/>
      <c r="AL454" s="152"/>
      <c r="AM454" s="152"/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/>
      <c r="AY454" s="152"/>
      <c r="AZ454" s="152"/>
      <c r="BA454" s="152"/>
      <c r="BB454" s="152"/>
      <c r="BC454" s="152"/>
      <c r="BD454" s="152"/>
      <c r="BE454" s="152"/>
      <c r="BF454" s="152"/>
      <c r="BG454" s="152"/>
      <c r="BH454" s="152"/>
    </row>
    <row r="455" spans="1:60" outlineLevel="1" x14ac:dyDescent="0.2">
      <c r="A455" s="159"/>
      <c r="B455" s="160"/>
      <c r="C455" s="194" t="s">
        <v>637</v>
      </c>
      <c r="D455" s="162"/>
      <c r="E455" s="163">
        <v>4.6000000000000005</v>
      </c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52"/>
      <c r="Y455" s="152"/>
      <c r="Z455" s="152"/>
      <c r="AA455" s="152"/>
      <c r="AB455" s="152"/>
      <c r="AC455" s="152"/>
      <c r="AD455" s="152"/>
      <c r="AE455" s="152"/>
      <c r="AF455" s="152"/>
      <c r="AG455" s="152" t="s">
        <v>184</v>
      </c>
      <c r="AH455" s="152">
        <v>0</v>
      </c>
      <c r="AI455" s="152"/>
      <c r="AJ455" s="152"/>
      <c r="AK455" s="152"/>
      <c r="AL455" s="152"/>
      <c r="AM455" s="152"/>
      <c r="AN455" s="152"/>
      <c r="AO455" s="152"/>
      <c r="AP455" s="152"/>
      <c r="AQ455" s="152"/>
      <c r="AR455" s="152"/>
      <c r="AS455" s="152"/>
      <c r="AT455" s="152"/>
      <c r="AU455" s="152"/>
      <c r="AV455" s="152"/>
      <c r="AW455" s="152"/>
      <c r="AX455" s="152"/>
      <c r="AY455" s="152"/>
      <c r="AZ455" s="152"/>
      <c r="BA455" s="152"/>
      <c r="BB455" s="152"/>
      <c r="BC455" s="152"/>
      <c r="BD455" s="152"/>
      <c r="BE455" s="152"/>
      <c r="BF455" s="152"/>
      <c r="BG455" s="152"/>
      <c r="BH455" s="152"/>
    </row>
    <row r="456" spans="1:60" outlineLevel="1" x14ac:dyDescent="0.2">
      <c r="A456" s="159"/>
      <c r="B456" s="160"/>
      <c r="C456" s="194" t="s">
        <v>638</v>
      </c>
      <c r="D456" s="162"/>
      <c r="E456" s="163">
        <v>7.8900000000000006</v>
      </c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52"/>
      <c r="Y456" s="152"/>
      <c r="Z456" s="152"/>
      <c r="AA456" s="152"/>
      <c r="AB456" s="152"/>
      <c r="AC456" s="152"/>
      <c r="AD456" s="152"/>
      <c r="AE456" s="152"/>
      <c r="AF456" s="152"/>
      <c r="AG456" s="152" t="s">
        <v>184</v>
      </c>
      <c r="AH456" s="152">
        <v>0</v>
      </c>
      <c r="AI456" s="152"/>
      <c r="AJ456" s="152"/>
      <c r="AK456" s="152"/>
      <c r="AL456" s="152"/>
      <c r="AM456" s="152"/>
      <c r="AN456" s="152"/>
      <c r="AO456" s="152"/>
      <c r="AP456" s="152"/>
      <c r="AQ456" s="152"/>
      <c r="AR456" s="152"/>
      <c r="AS456" s="152"/>
      <c r="AT456" s="152"/>
      <c r="AU456" s="152"/>
      <c r="AV456" s="152"/>
      <c r="AW456" s="152"/>
      <c r="AX456" s="152"/>
      <c r="AY456" s="152"/>
      <c r="AZ456" s="152"/>
      <c r="BA456" s="152"/>
      <c r="BB456" s="152"/>
      <c r="BC456" s="152"/>
      <c r="BD456" s="152"/>
      <c r="BE456" s="152"/>
      <c r="BF456" s="152"/>
      <c r="BG456" s="152"/>
      <c r="BH456" s="152"/>
    </row>
    <row r="457" spans="1:60" outlineLevel="1" x14ac:dyDescent="0.2">
      <c r="A457" s="159"/>
      <c r="B457" s="160"/>
      <c r="C457" s="195" t="s">
        <v>201</v>
      </c>
      <c r="D457" s="164"/>
      <c r="E457" s="165">
        <v>1381.3500000000001</v>
      </c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52"/>
      <c r="Y457" s="152"/>
      <c r="Z457" s="152"/>
      <c r="AA457" s="152"/>
      <c r="AB457" s="152"/>
      <c r="AC457" s="152"/>
      <c r="AD457" s="152"/>
      <c r="AE457" s="152"/>
      <c r="AF457" s="152"/>
      <c r="AG457" s="152" t="s">
        <v>184</v>
      </c>
      <c r="AH457" s="152">
        <v>1</v>
      </c>
      <c r="AI457" s="152"/>
      <c r="AJ457" s="152"/>
      <c r="AK457" s="152"/>
      <c r="AL457" s="152"/>
      <c r="AM457" s="152"/>
      <c r="AN457" s="152"/>
      <c r="AO457" s="152"/>
      <c r="AP457" s="152"/>
      <c r="AQ457" s="152"/>
      <c r="AR457" s="152"/>
      <c r="AS457" s="152"/>
      <c r="AT457" s="152"/>
      <c r="AU457" s="152"/>
      <c r="AV457" s="152"/>
      <c r="AW457" s="152"/>
      <c r="AX457" s="152"/>
      <c r="AY457" s="152"/>
      <c r="AZ457" s="152"/>
      <c r="BA457" s="152"/>
      <c r="BB457" s="152"/>
      <c r="BC457" s="152"/>
      <c r="BD457" s="152"/>
      <c r="BE457" s="152"/>
      <c r="BF457" s="152"/>
      <c r="BG457" s="152"/>
      <c r="BH457" s="152"/>
    </row>
    <row r="458" spans="1:60" outlineLevel="1" x14ac:dyDescent="0.2">
      <c r="A458" s="159"/>
      <c r="B458" s="160"/>
      <c r="C458" s="194" t="s">
        <v>502</v>
      </c>
      <c r="D458" s="162"/>
      <c r="E458" s="163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52"/>
      <c r="Y458" s="152"/>
      <c r="Z458" s="152"/>
      <c r="AA458" s="152"/>
      <c r="AB458" s="152"/>
      <c r="AC458" s="152"/>
      <c r="AD458" s="152"/>
      <c r="AE458" s="152"/>
      <c r="AF458" s="152"/>
      <c r="AG458" s="152" t="s">
        <v>184</v>
      </c>
      <c r="AH458" s="152">
        <v>0</v>
      </c>
      <c r="AI458" s="152"/>
      <c r="AJ458" s="152"/>
      <c r="AK458" s="152"/>
      <c r="AL458" s="152"/>
      <c r="AM458" s="152"/>
      <c r="AN458" s="152"/>
      <c r="AO458" s="152"/>
      <c r="AP458" s="152"/>
      <c r="AQ458" s="152"/>
      <c r="AR458" s="152"/>
      <c r="AS458" s="152"/>
      <c r="AT458" s="152"/>
      <c r="AU458" s="152"/>
      <c r="AV458" s="152"/>
      <c r="AW458" s="152"/>
      <c r="AX458" s="152"/>
      <c r="AY458" s="152"/>
      <c r="AZ458" s="152"/>
      <c r="BA458" s="152"/>
      <c r="BB458" s="152"/>
      <c r="BC458" s="152"/>
      <c r="BD458" s="152"/>
      <c r="BE458" s="152"/>
      <c r="BF458" s="152"/>
      <c r="BG458" s="152"/>
      <c r="BH458" s="152"/>
    </row>
    <row r="459" spans="1:60" outlineLevel="1" x14ac:dyDescent="0.2">
      <c r="A459" s="159"/>
      <c r="B459" s="160"/>
      <c r="C459" s="194" t="s">
        <v>639</v>
      </c>
      <c r="D459" s="162"/>
      <c r="E459" s="163">
        <v>5.3000000000000007</v>
      </c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52"/>
      <c r="Y459" s="152"/>
      <c r="Z459" s="152"/>
      <c r="AA459" s="152"/>
      <c r="AB459" s="152"/>
      <c r="AC459" s="152"/>
      <c r="AD459" s="152"/>
      <c r="AE459" s="152"/>
      <c r="AF459" s="152"/>
      <c r="AG459" s="152" t="s">
        <v>184</v>
      </c>
      <c r="AH459" s="152">
        <v>0</v>
      </c>
      <c r="AI459" s="152"/>
      <c r="AJ459" s="152"/>
      <c r="AK459" s="152"/>
      <c r="AL459" s="152"/>
      <c r="AM459" s="152"/>
      <c r="AN459" s="152"/>
      <c r="AO459" s="152"/>
      <c r="AP459" s="152"/>
      <c r="AQ459" s="152"/>
      <c r="AR459" s="152"/>
      <c r="AS459" s="152"/>
      <c r="AT459" s="152"/>
      <c r="AU459" s="152"/>
      <c r="AV459" s="152"/>
      <c r="AW459" s="152"/>
      <c r="AX459" s="152"/>
      <c r="AY459" s="152"/>
      <c r="AZ459" s="152"/>
      <c r="BA459" s="152"/>
      <c r="BB459" s="152"/>
      <c r="BC459" s="152"/>
      <c r="BD459" s="152"/>
      <c r="BE459" s="152"/>
      <c r="BF459" s="152"/>
      <c r="BG459" s="152"/>
      <c r="BH459" s="152"/>
    </row>
    <row r="460" spans="1:60" outlineLevel="1" x14ac:dyDescent="0.2">
      <c r="A460" s="159"/>
      <c r="B460" s="160"/>
      <c r="C460" s="194" t="s">
        <v>640</v>
      </c>
      <c r="D460" s="162"/>
      <c r="E460" s="163">
        <v>6.82</v>
      </c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52"/>
      <c r="Y460" s="152"/>
      <c r="Z460" s="152"/>
      <c r="AA460" s="152"/>
      <c r="AB460" s="152"/>
      <c r="AC460" s="152"/>
      <c r="AD460" s="152"/>
      <c r="AE460" s="152"/>
      <c r="AF460" s="152"/>
      <c r="AG460" s="152" t="s">
        <v>184</v>
      </c>
      <c r="AH460" s="152">
        <v>0</v>
      </c>
      <c r="AI460" s="152"/>
      <c r="AJ460" s="152"/>
      <c r="AK460" s="152"/>
      <c r="AL460" s="152"/>
      <c r="AM460" s="152"/>
      <c r="AN460" s="152"/>
      <c r="AO460" s="152"/>
      <c r="AP460" s="152"/>
      <c r="AQ460" s="152"/>
      <c r="AR460" s="152"/>
      <c r="AS460" s="152"/>
      <c r="AT460" s="152"/>
      <c r="AU460" s="152"/>
      <c r="AV460" s="152"/>
      <c r="AW460" s="152"/>
      <c r="AX460" s="152"/>
      <c r="AY460" s="152"/>
      <c r="AZ460" s="152"/>
      <c r="BA460" s="152"/>
      <c r="BB460" s="152"/>
      <c r="BC460" s="152"/>
      <c r="BD460" s="152"/>
      <c r="BE460" s="152"/>
      <c r="BF460" s="152"/>
      <c r="BG460" s="152"/>
      <c r="BH460" s="152"/>
    </row>
    <row r="461" spans="1:60" outlineLevel="1" x14ac:dyDescent="0.2">
      <c r="A461" s="159"/>
      <c r="B461" s="160"/>
      <c r="C461" s="194" t="s">
        <v>641</v>
      </c>
      <c r="D461" s="162"/>
      <c r="E461" s="163">
        <v>5.3000000000000007</v>
      </c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52"/>
      <c r="Y461" s="152"/>
      <c r="Z461" s="152"/>
      <c r="AA461" s="152"/>
      <c r="AB461" s="152"/>
      <c r="AC461" s="152"/>
      <c r="AD461" s="152"/>
      <c r="AE461" s="152"/>
      <c r="AF461" s="152"/>
      <c r="AG461" s="152" t="s">
        <v>184</v>
      </c>
      <c r="AH461" s="152">
        <v>0</v>
      </c>
      <c r="AI461" s="152"/>
      <c r="AJ461" s="152"/>
      <c r="AK461" s="152"/>
      <c r="AL461" s="152"/>
      <c r="AM461" s="152"/>
      <c r="AN461" s="152"/>
      <c r="AO461" s="152"/>
      <c r="AP461" s="152"/>
      <c r="AQ461" s="152"/>
      <c r="AR461" s="152"/>
      <c r="AS461" s="152"/>
      <c r="AT461" s="152"/>
      <c r="AU461" s="152"/>
      <c r="AV461" s="152"/>
      <c r="AW461" s="152"/>
      <c r="AX461" s="152"/>
      <c r="AY461" s="152"/>
      <c r="AZ461" s="152"/>
      <c r="BA461" s="152"/>
      <c r="BB461" s="152"/>
      <c r="BC461" s="152"/>
      <c r="BD461" s="152"/>
      <c r="BE461" s="152"/>
      <c r="BF461" s="152"/>
      <c r="BG461" s="152"/>
      <c r="BH461" s="152"/>
    </row>
    <row r="462" spans="1:60" outlineLevel="1" x14ac:dyDescent="0.2">
      <c r="A462" s="159"/>
      <c r="B462" s="160"/>
      <c r="C462" s="194" t="s">
        <v>642</v>
      </c>
      <c r="D462" s="162"/>
      <c r="E462" s="163">
        <v>7.9</v>
      </c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52"/>
      <c r="Y462" s="152"/>
      <c r="Z462" s="152"/>
      <c r="AA462" s="152"/>
      <c r="AB462" s="152"/>
      <c r="AC462" s="152"/>
      <c r="AD462" s="152"/>
      <c r="AE462" s="152"/>
      <c r="AF462" s="152"/>
      <c r="AG462" s="152" t="s">
        <v>184</v>
      </c>
      <c r="AH462" s="152">
        <v>0</v>
      </c>
      <c r="AI462" s="152"/>
      <c r="AJ462" s="152"/>
      <c r="AK462" s="152"/>
      <c r="AL462" s="152"/>
      <c r="AM462" s="152"/>
      <c r="AN462" s="152"/>
      <c r="AO462" s="152"/>
      <c r="AP462" s="152"/>
      <c r="AQ462" s="152"/>
      <c r="AR462" s="152"/>
      <c r="AS462" s="152"/>
      <c r="AT462" s="152"/>
      <c r="AU462" s="152"/>
      <c r="AV462" s="152"/>
      <c r="AW462" s="152"/>
      <c r="AX462" s="152"/>
      <c r="AY462" s="152"/>
      <c r="AZ462" s="152"/>
      <c r="BA462" s="152"/>
      <c r="BB462" s="152"/>
      <c r="BC462" s="152"/>
      <c r="BD462" s="152"/>
      <c r="BE462" s="152"/>
      <c r="BF462" s="152"/>
      <c r="BG462" s="152"/>
      <c r="BH462" s="152"/>
    </row>
    <row r="463" spans="1:60" outlineLevel="1" x14ac:dyDescent="0.2">
      <c r="A463" s="159"/>
      <c r="B463" s="160"/>
      <c r="C463" s="194" t="s">
        <v>643</v>
      </c>
      <c r="D463" s="162"/>
      <c r="E463" s="163">
        <v>7.2100000000000009</v>
      </c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52"/>
      <c r="Y463" s="152"/>
      <c r="Z463" s="152"/>
      <c r="AA463" s="152"/>
      <c r="AB463" s="152"/>
      <c r="AC463" s="152"/>
      <c r="AD463" s="152"/>
      <c r="AE463" s="152"/>
      <c r="AF463" s="152"/>
      <c r="AG463" s="152" t="s">
        <v>184</v>
      </c>
      <c r="AH463" s="152">
        <v>0</v>
      </c>
      <c r="AI463" s="152"/>
      <c r="AJ463" s="152"/>
      <c r="AK463" s="152"/>
      <c r="AL463" s="152"/>
      <c r="AM463" s="152"/>
      <c r="AN463" s="152"/>
      <c r="AO463" s="152"/>
      <c r="AP463" s="152"/>
      <c r="AQ463" s="152"/>
      <c r="AR463" s="152"/>
      <c r="AS463" s="152"/>
      <c r="AT463" s="152"/>
      <c r="AU463" s="152"/>
      <c r="AV463" s="152"/>
      <c r="AW463" s="152"/>
      <c r="AX463" s="152"/>
      <c r="AY463" s="152"/>
      <c r="AZ463" s="152"/>
      <c r="BA463" s="152"/>
      <c r="BB463" s="152"/>
      <c r="BC463" s="152"/>
      <c r="BD463" s="152"/>
      <c r="BE463" s="152"/>
      <c r="BF463" s="152"/>
      <c r="BG463" s="152"/>
      <c r="BH463" s="152"/>
    </row>
    <row r="464" spans="1:60" outlineLevel="1" x14ac:dyDescent="0.2">
      <c r="A464" s="159"/>
      <c r="B464" s="160"/>
      <c r="C464" s="194" t="s">
        <v>644</v>
      </c>
      <c r="D464" s="162"/>
      <c r="E464" s="163">
        <v>5.3000000000000007</v>
      </c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52"/>
      <c r="Y464" s="152"/>
      <c r="Z464" s="152"/>
      <c r="AA464" s="152"/>
      <c r="AB464" s="152"/>
      <c r="AC464" s="152"/>
      <c r="AD464" s="152"/>
      <c r="AE464" s="152"/>
      <c r="AF464" s="152"/>
      <c r="AG464" s="152" t="s">
        <v>184</v>
      </c>
      <c r="AH464" s="152">
        <v>0</v>
      </c>
      <c r="AI464" s="152"/>
      <c r="AJ464" s="152"/>
      <c r="AK464" s="152"/>
      <c r="AL464" s="152"/>
      <c r="AM464" s="152"/>
      <c r="AN464" s="152"/>
      <c r="AO464" s="152"/>
      <c r="AP464" s="152"/>
      <c r="AQ464" s="152"/>
      <c r="AR464" s="152"/>
      <c r="AS464" s="152"/>
      <c r="AT464" s="152"/>
      <c r="AU464" s="152"/>
      <c r="AV464" s="152"/>
      <c r="AW464" s="152"/>
      <c r="AX464" s="152"/>
      <c r="AY464" s="152"/>
      <c r="AZ464" s="152"/>
      <c r="BA464" s="152"/>
      <c r="BB464" s="152"/>
      <c r="BC464" s="152"/>
      <c r="BD464" s="152"/>
      <c r="BE464" s="152"/>
      <c r="BF464" s="152"/>
      <c r="BG464" s="152"/>
      <c r="BH464" s="152"/>
    </row>
    <row r="465" spans="1:60" outlineLevel="1" x14ac:dyDescent="0.2">
      <c r="A465" s="159"/>
      <c r="B465" s="160"/>
      <c r="C465" s="194" t="s">
        <v>645</v>
      </c>
      <c r="D465" s="162"/>
      <c r="E465" s="163">
        <v>4.9000000000000004</v>
      </c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52"/>
      <c r="Y465" s="152"/>
      <c r="Z465" s="152"/>
      <c r="AA465" s="152"/>
      <c r="AB465" s="152"/>
      <c r="AC465" s="152"/>
      <c r="AD465" s="152"/>
      <c r="AE465" s="152"/>
      <c r="AF465" s="152"/>
      <c r="AG465" s="152" t="s">
        <v>184</v>
      </c>
      <c r="AH465" s="152">
        <v>0</v>
      </c>
      <c r="AI465" s="152"/>
      <c r="AJ465" s="152"/>
      <c r="AK465" s="152"/>
      <c r="AL465" s="152"/>
      <c r="AM465" s="152"/>
      <c r="AN465" s="152"/>
      <c r="AO465" s="152"/>
      <c r="AP465" s="152"/>
      <c r="AQ465" s="152"/>
      <c r="AR465" s="152"/>
      <c r="AS465" s="152"/>
      <c r="AT465" s="152"/>
      <c r="AU465" s="152"/>
      <c r="AV465" s="152"/>
      <c r="AW465" s="152"/>
      <c r="AX465" s="152"/>
      <c r="AY465" s="152"/>
      <c r="AZ465" s="152"/>
      <c r="BA465" s="152"/>
      <c r="BB465" s="152"/>
      <c r="BC465" s="152"/>
      <c r="BD465" s="152"/>
      <c r="BE465" s="152"/>
      <c r="BF465" s="152"/>
      <c r="BG465" s="152"/>
      <c r="BH465" s="152"/>
    </row>
    <row r="466" spans="1:60" outlineLevel="1" x14ac:dyDescent="0.2">
      <c r="A466" s="159"/>
      <c r="B466" s="160"/>
      <c r="C466" s="194" t="s">
        <v>646</v>
      </c>
      <c r="D466" s="162"/>
      <c r="E466" s="163">
        <v>4.9000000000000004</v>
      </c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52"/>
      <c r="Y466" s="152"/>
      <c r="Z466" s="152"/>
      <c r="AA466" s="152"/>
      <c r="AB466" s="152"/>
      <c r="AC466" s="152"/>
      <c r="AD466" s="152"/>
      <c r="AE466" s="152"/>
      <c r="AF466" s="152"/>
      <c r="AG466" s="152" t="s">
        <v>184</v>
      </c>
      <c r="AH466" s="152">
        <v>0</v>
      </c>
      <c r="AI466" s="152"/>
      <c r="AJ466" s="152"/>
      <c r="AK466" s="152"/>
      <c r="AL466" s="152"/>
      <c r="AM466" s="152"/>
      <c r="AN466" s="152"/>
      <c r="AO466" s="152"/>
      <c r="AP466" s="152"/>
      <c r="AQ466" s="152"/>
      <c r="AR466" s="152"/>
      <c r="AS466" s="152"/>
      <c r="AT466" s="152"/>
      <c r="AU466" s="152"/>
      <c r="AV466" s="152"/>
      <c r="AW466" s="152"/>
      <c r="AX466" s="152"/>
      <c r="AY466" s="152"/>
      <c r="AZ466" s="152"/>
      <c r="BA466" s="152"/>
      <c r="BB466" s="152"/>
      <c r="BC466" s="152"/>
      <c r="BD466" s="152"/>
      <c r="BE466" s="152"/>
      <c r="BF466" s="152"/>
      <c r="BG466" s="152"/>
      <c r="BH466" s="152"/>
    </row>
    <row r="467" spans="1:60" outlineLevel="1" x14ac:dyDescent="0.2">
      <c r="A467" s="159"/>
      <c r="B467" s="160"/>
      <c r="C467" s="195" t="s">
        <v>201</v>
      </c>
      <c r="D467" s="164"/>
      <c r="E467" s="165">
        <v>47.63</v>
      </c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52"/>
      <c r="Y467" s="152"/>
      <c r="Z467" s="152"/>
      <c r="AA467" s="152"/>
      <c r="AB467" s="152"/>
      <c r="AC467" s="152"/>
      <c r="AD467" s="152"/>
      <c r="AE467" s="152"/>
      <c r="AF467" s="152"/>
      <c r="AG467" s="152" t="s">
        <v>184</v>
      </c>
      <c r="AH467" s="152">
        <v>1</v>
      </c>
      <c r="AI467" s="152"/>
      <c r="AJ467" s="152"/>
      <c r="AK467" s="152"/>
      <c r="AL467" s="152"/>
      <c r="AM467" s="152"/>
      <c r="AN467" s="152"/>
      <c r="AO467" s="152"/>
      <c r="AP467" s="152"/>
      <c r="AQ467" s="152"/>
      <c r="AR467" s="152"/>
      <c r="AS467" s="152"/>
      <c r="AT467" s="152"/>
      <c r="AU467" s="152"/>
      <c r="AV467" s="152"/>
      <c r="AW467" s="152"/>
      <c r="AX467" s="152"/>
      <c r="AY467" s="152"/>
      <c r="AZ467" s="152"/>
      <c r="BA467" s="152"/>
      <c r="BB467" s="152"/>
      <c r="BC467" s="152"/>
      <c r="BD467" s="152"/>
      <c r="BE467" s="152"/>
      <c r="BF467" s="152"/>
      <c r="BG467" s="152"/>
      <c r="BH467" s="152"/>
    </row>
    <row r="468" spans="1:60" outlineLevel="1" x14ac:dyDescent="0.2">
      <c r="A468" s="175">
        <v>58</v>
      </c>
      <c r="B468" s="176" t="s">
        <v>647</v>
      </c>
      <c r="C468" s="193" t="s">
        <v>648</v>
      </c>
      <c r="D468" s="177" t="s">
        <v>178</v>
      </c>
      <c r="E468" s="178">
        <v>747</v>
      </c>
      <c r="F468" s="179"/>
      <c r="G468" s="180">
        <f>ROUND(E468*F468,2)</f>
        <v>0</v>
      </c>
      <c r="H468" s="179"/>
      <c r="I468" s="180">
        <f>ROUND(E468*H468,2)</f>
        <v>0</v>
      </c>
      <c r="J468" s="179"/>
      <c r="K468" s="180">
        <f>ROUND(E468*J468,2)</f>
        <v>0</v>
      </c>
      <c r="L468" s="180">
        <v>21</v>
      </c>
      <c r="M468" s="180">
        <f>G468*(1+L468/100)</f>
        <v>0</v>
      </c>
      <c r="N468" s="180">
        <v>2.0000000000000002E-5</v>
      </c>
      <c r="O468" s="180">
        <f>ROUND(E468*N468,2)</f>
        <v>0.01</v>
      </c>
      <c r="P468" s="180">
        <v>0</v>
      </c>
      <c r="Q468" s="180">
        <f>ROUND(E468*P468,2)</f>
        <v>0</v>
      </c>
      <c r="R468" s="180" t="s">
        <v>321</v>
      </c>
      <c r="S468" s="180" t="s">
        <v>193</v>
      </c>
      <c r="T468" s="181" t="s">
        <v>194</v>
      </c>
      <c r="U468" s="161">
        <v>0.11</v>
      </c>
      <c r="V468" s="161">
        <f>ROUND(E468*U468,2)</f>
        <v>82.17</v>
      </c>
      <c r="W468" s="161"/>
      <c r="X468" s="152"/>
      <c r="Y468" s="152"/>
      <c r="Z468" s="152"/>
      <c r="AA468" s="152"/>
      <c r="AB468" s="152"/>
      <c r="AC468" s="152"/>
      <c r="AD468" s="152"/>
      <c r="AE468" s="152"/>
      <c r="AF468" s="152"/>
      <c r="AG468" s="152" t="s">
        <v>172</v>
      </c>
      <c r="AH468" s="152"/>
      <c r="AI468" s="152"/>
      <c r="AJ468" s="152"/>
      <c r="AK468" s="152"/>
      <c r="AL468" s="152"/>
      <c r="AM468" s="152"/>
      <c r="AN468" s="152"/>
      <c r="AO468" s="152"/>
      <c r="AP468" s="152"/>
      <c r="AQ468" s="152"/>
      <c r="AR468" s="152"/>
      <c r="AS468" s="152"/>
      <c r="AT468" s="152"/>
      <c r="AU468" s="152"/>
      <c r="AV468" s="152"/>
      <c r="AW468" s="152"/>
      <c r="AX468" s="152"/>
      <c r="AY468" s="152"/>
      <c r="AZ468" s="152"/>
      <c r="BA468" s="152"/>
      <c r="BB468" s="152"/>
      <c r="BC468" s="152"/>
      <c r="BD468" s="152"/>
      <c r="BE468" s="152"/>
      <c r="BF468" s="152"/>
      <c r="BG468" s="152"/>
      <c r="BH468" s="152"/>
    </row>
    <row r="469" spans="1:60" outlineLevel="1" x14ac:dyDescent="0.2">
      <c r="A469" s="159"/>
      <c r="B469" s="160"/>
      <c r="C469" s="194" t="s">
        <v>313</v>
      </c>
      <c r="D469" s="162"/>
      <c r="E469" s="163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52"/>
      <c r="Y469" s="152"/>
      <c r="Z469" s="152"/>
      <c r="AA469" s="152"/>
      <c r="AB469" s="152"/>
      <c r="AC469" s="152"/>
      <c r="AD469" s="152"/>
      <c r="AE469" s="152"/>
      <c r="AF469" s="152"/>
      <c r="AG469" s="152" t="s">
        <v>184</v>
      </c>
      <c r="AH469" s="152">
        <v>0</v>
      </c>
      <c r="AI469" s="152"/>
      <c r="AJ469" s="152"/>
      <c r="AK469" s="152"/>
      <c r="AL469" s="152"/>
      <c r="AM469" s="152"/>
      <c r="AN469" s="152"/>
      <c r="AO469" s="152"/>
      <c r="AP469" s="152"/>
      <c r="AQ469" s="152"/>
      <c r="AR469" s="152"/>
      <c r="AS469" s="152"/>
      <c r="AT469" s="152"/>
      <c r="AU469" s="152"/>
      <c r="AV469" s="152"/>
      <c r="AW469" s="152"/>
      <c r="AX469" s="152"/>
      <c r="AY469" s="152"/>
      <c r="AZ469" s="152"/>
      <c r="BA469" s="152"/>
      <c r="BB469" s="152"/>
      <c r="BC469" s="152"/>
      <c r="BD469" s="152"/>
      <c r="BE469" s="152"/>
      <c r="BF469" s="152"/>
      <c r="BG469" s="152"/>
      <c r="BH469" s="152"/>
    </row>
    <row r="470" spans="1:60" outlineLevel="1" x14ac:dyDescent="0.2">
      <c r="A470" s="159"/>
      <c r="B470" s="160"/>
      <c r="C470" s="194" t="s">
        <v>649</v>
      </c>
      <c r="D470" s="162"/>
      <c r="E470" s="163">
        <v>56.34</v>
      </c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52"/>
      <c r="Y470" s="152"/>
      <c r="Z470" s="152"/>
      <c r="AA470" s="152"/>
      <c r="AB470" s="152"/>
      <c r="AC470" s="152"/>
      <c r="AD470" s="152"/>
      <c r="AE470" s="152"/>
      <c r="AF470" s="152"/>
      <c r="AG470" s="152" t="s">
        <v>184</v>
      </c>
      <c r="AH470" s="152">
        <v>0</v>
      </c>
      <c r="AI470" s="152"/>
      <c r="AJ470" s="152"/>
      <c r="AK470" s="152"/>
      <c r="AL470" s="152"/>
      <c r="AM470" s="152"/>
      <c r="AN470" s="152"/>
      <c r="AO470" s="152"/>
      <c r="AP470" s="152"/>
      <c r="AQ470" s="152"/>
      <c r="AR470" s="152"/>
      <c r="AS470" s="152"/>
      <c r="AT470" s="152"/>
      <c r="AU470" s="152"/>
      <c r="AV470" s="152"/>
      <c r="AW470" s="152"/>
      <c r="AX470" s="152"/>
      <c r="AY470" s="152"/>
      <c r="AZ470" s="152"/>
      <c r="BA470" s="152"/>
      <c r="BB470" s="152"/>
      <c r="BC470" s="152"/>
      <c r="BD470" s="152"/>
      <c r="BE470" s="152"/>
      <c r="BF470" s="152"/>
      <c r="BG470" s="152"/>
      <c r="BH470" s="152"/>
    </row>
    <row r="471" spans="1:60" outlineLevel="1" x14ac:dyDescent="0.2">
      <c r="A471" s="159"/>
      <c r="B471" s="160"/>
      <c r="C471" s="194" t="s">
        <v>650</v>
      </c>
      <c r="D471" s="162"/>
      <c r="E471" s="163">
        <v>46.800000000000004</v>
      </c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52"/>
      <c r="Y471" s="152"/>
      <c r="Z471" s="152"/>
      <c r="AA471" s="152"/>
      <c r="AB471" s="152"/>
      <c r="AC471" s="152"/>
      <c r="AD471" s="152"/>
      <c r="AE471" s="152"/>
      <c r="AF471" s="152"/>
      <c r="AG471" s="152" t="s">
        <v>184</v>
      </c>
      <c r="AH471" s="152">
        <v>0</v>
      </c>
      <c r="AI471" s="152"/>
      <c r="AJ471" s="152"/>
      <c r="AK471" s="152"/>
      <c r="AL471" s="152"/>
      <c r="AM471" s="152"/>
      <c r="AN471" s="152"/>
      <c r="AO471" s="152"/>
      <c r="AP471" s="152"/>
      <c r="AQ471" s="152"/>
      <c r="AR471" s="152"/>
      <c r="AS471" s="152"/>
      <c r="AT471" s="152"/>
      <c r="AU471" s="152"/>
      <c r="AV471" s="152"/>
      <c r="AW471" s="152"/>
      <c r="AX471" s="152"/>
      <c r="AY471" s="152"/>
      <c r="AZ471" s="152"/>
      <c r="BA471" s="152"/>
      <c r="BB471" s="152"/>
      <c r="BC471" s="152"/>
      <c r="BD471" s="152"/>
      <c r="BE471" s="152"/>
      <c r="BF471" s="152"/>
      <c r="BG471" s="152"/>
      <c r="BH471" s="152"/>
    </row>
    <row r="472" spans="1:60" outlineLevel="1" x14ac:dyDescent="0.2">
      <c r="A472" s="159"/>
      <c r="B472" s="160"/>
      <c r="C472" s="194" t="s">
        <v>651</v>
      </c>
      <c r="D472" s="162"/>
      <c r="E472" s="163">
        <v>46.800000000000004</v>
      </c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52"/>
      <c r="Y472" s="152"/>
      <c r="Z472" s="152"/>
      <c r="AA472" s="152"/>
      <c r="AB472" s="152"/>
      <c r="AC472" s="152"/>
      <c r="AD472" s="152"/>
      <c r="AE472" s="152"/>
      <c r="AF472" s="152"/>
      <c r="AG472" s="152" t="s">
        <v>184</v>
      </c>
      <c r="AH472" s="152">
        <v>0</v>
      </c>
      <c r="AI472" s="152"/>
      <c r="AJ472" s="152"/>
      <c r="AK472" s="152"/>
      <c r="AL472" s="152"/>
      <c r="AM472" s="152"/>
      <c r="AN472" s="152"/>
      <c r="AO472" s="152"/>
      <c r="AP472" s="152"/>
      <c r="AQ472" s="152"/>
      <c r="AR472" s="152"/>
      <c r="AS472" s="152"/>
      <c r="AT472" s="152"/>
      <c r="AU472" s="152"/>
      <c r="AV472" s="152"/>
      <c r="AW472" s="152"/>
      <c r="AX472" s="152"/>
      <c r="AY472" s="152"/>
      <c r="AZ472" s="152"/>
      <c r="BA472" s="152"/>
      <c r="BB472" s="152"/>
      <c r="BC472" s="152"/>
      <c r="BD472" s="152"/>
      <c r="BE472" s="152"/>
      <c r="BF472" s="152"/>
      <c r="BG472" s="152"/>
      <c r="BH472" s="152"/>
    </row>
    <row r="473" spans="1:60" outlineLevel="1" x14ac:dyDescent="0.2">
      <c r="A473" s="159"/>
      <c r="B473" s="160"/>
      <c r="C473" s="194" t="s">
        <v>652</v>
      </c>
      <c r="D473" s="162"/>
      <c r="E473" s="163">
        <v>63.360000000000007</v>
      </c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52"/>
      <c r="Y473" s="152"/>
      <c r="Z473" s="152"/>
      <c r="AA473" s="152"/>
      <c r="AB473" s="152"/>
      <c r="AC473" s="152"/>
      <c r="AD473" s="152"/>
      <c r="AE473" s="152"/>
      <c r="AF473" s="152"/>
      <c r="AG473" s="152" t="s">
        <v>184</v>
      </c>
      <c r="AH473" s="152">
        <v>0</v>
      </c>
      <c r="AI473" s="152"/>
      <c r="AJ473" s="152"/>
      <c r="AK473" s="152"/>
      <c r="AL473" s="152"/>
      <c r="AM473" s="152"/>
      <c r="AN473" s="152"/>
      <c r="AO473" s="152"/>
      <c r="AP473" s="152"/>
      <c r="AQ473" s="152"/>
      <c r="AR473" s="152"/>
      <c r="AS473" s="152"/>
      <c r="AT473" s="152"/>
      <c r="AU473" s="152"/>
      <c r="AV473" s="152"/>
      <c r="AW473" s="152"/>
      <c r="AX473" s="152"/>
      <c r="AY473" s="152"/>
      <c r="AZ473" s="152"/>
      <c r="BA473" s="152"/>
      <c r="BB473" s="152"/>
      <c r="BC473" s="152"/>
      <c r="BD473" s="152"/>
      <c r="BE473" s="152"/>
      <c r="BF473" s="152"/>
      <c r="BG473" s="152"/>
      <c r="BH473" s="152"/>
    </row>
    <row r="474" spans="1:60" outlineLevel="1" x14ac:dyDescent="0.2">
      <c r="A474" s="159"/>
      <c r="B474" s="160"/>
      <c r="C474" s="194" t="s">
        <v>653</v>
      </c>
      <c r="D474" s="162"/>
      <c r="E474" s="163">
        <v>28.8</v>
      </c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52"/>
      <c r="Y474" s="152"/>
      <c r="Z474" s="152"/>
      <c r="AA474" s="152"/>
      <c r="AB474" s="152"/>
      <c r="AC474" s="152"/>
      <c r="AD474" s="152"/>
      <c r="AE474" s="152"/>
      <c r="AF474" s="152"/>
      <c r="AG474" s="152" t="s">
        <v>184</v>
      </c>
      <c r="AH474" s="152">
        <v>0</v>
      </c>
      <c r="AI474" s="152"/>
      <c r="AJ474" s="152"/>
      <c r="AK474" s="152"/>
      <c r="AL474" s="152"/>
      <c r="AM474" s="152"/>
      <c r="AN474" s="152"/>
      <c r="AO474" s="152"/>
      <c r="AP474" s="152"/>
      <c r="AQ474" s="152"/>
      <c r="AR474" s="152"/>
      <c r="AS474" s="152"/>
      <c r="AT474" s="152"/>
      <c r="AU474" s="152"/>
      <c r="AV474" s="152"/>
      <c r="AW474" s="152"/>
      <c r="AX474" s="152"/>
      <c r="AY474" s="152"/>
      <c r="AZ474" s="152"/>
      <c r="BA474" s="152"/>
      <c r="BB474" s="152"/>
      <c r="BC474" s="152"/>
      <c r="BD474" s="152"/>
      <c r="BE474" s="152"/>
      <c r="BF474" s="152"/>
      <c r="BG474" s="152"/>
      <c r="BH474" s="152"/>
    </row>
    <row r="475" spans="1:60" outlineLevel="1" x14ac:dyDescent="0.2">
      <c r="A475" s="159"/>
      <c r="B475" s="160"/>
      <c r="C475" s="194" t="s">
        <v>654</v>
      </c>
      <c r="D475" s="162"/>
      <c r="E475" s="163">
        <v>39.78</v>
      </c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52"/>
      <c r="Y475" s="152"/>
      <c r="Z475" s="152"/>
      <c r="AA475" s="152"/>
      <c r="AB475" s="152"/>
      <c r="AC475" s="152"/>
      <c r="AD475" s="152"/>
      <c r="AE475" s="152"/>
      <c r="AF475" s="152"/>
      <c r="AG475" s="152" t="s">
        <v>184</v>
      </c>
      <c r="AH475" s="152">
        <v>0</v>
      </c>
      <c r="AI475" s="152"/>
      <c r="AJ475" s="152"/>
      <c r="AK475" s="152"/>
      <c r="AL475" s="152"/>
      <c r="AM475" s="152"/>
      <c r="AN475" s="152"/>
      <c r="AO475" s="152"/>
      <c r="AP475" s="152"/>
      <c r="AQ475" s="152"/>
      <c r="AR475" s="152"/>
      <c r="AS475" s="152"/>
      <c r="AT475" s="152"/>
      <c r="AU475" s="152"/>
      <c r="AV475" s="152"/>
      <c r="AW475" s="152"/>
      <c r="AX475" s="152"/>
      <c r="AY475" s="152"/>
      <c r="AZ475" s="152"/>
      <c r="BA475" s="152"/>
      <c r="BB475" s="152"/>
      <c r="BC475" s="152"/>
      <c r="BD475" s="152"/>
      <c r="BE475" s="152"/>
      <c r="BF475" s="152"/>
      <c r="BG475" s="152"/>
      <c r="BH475" s="152"/>
    </row>
    <row r="476" spans="1:60" outlineLevel="1" x14ac:dyDescent="0.2">
      <c r="A476" s="159"/>
      <c r="B476" s="160"/>
      <c r="C476" s="194" t="s">
        <v>655</v>
      </c>
      <c r="D476" s="162"/>
      <c r="E476" s="163">
        <v>39.78</v>
      </c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52"/>
      <c r="Y476" s="152"/>
      <c r="Z476" s="152"/>
      <c r="AA476" s="152"/>
      <c r="AB476" s="152"/>
      <c r="AC476" s="152"/>
      <c r="AD476" s="152"/>
      <c r="AE476" s="152"/>
      <c r="AF476" s="152"/>
      <c r="AG476" s="152" t="s">
        <v>184</v>
      </c>
      <c r="AH476" s="152">
        <v>0</v>
      </c>
      <c r="AI476" s="152"/>
      <c r="AJ476" s="152"/>
      <c r="AK476" s="152"/>
      <c r="AL476" s="152"/>
      <c r="AM476" s="152"/>
      <c r="AN476" s="152"/>
      <c r="AO476" s="152"/>
      <c r="AP476" s="152"/>
      <c r="AQ476" s="152"/>
      <c r="AR476" s="152"/>
      <c r="AS476" s="152"/>
      <c r="AT476" s="152"/>
      <c r="AU476" s="152"/>
      <c r="AV476" s="152"/>
      <c r="AW476" s="152"/>
      <c r="AX476" s="152"/>
      <c r="AY476" s="152"/>
      <c r="AZ476" s="152"/>
      <c r="BA476" s="152"/>
      <c r="BB476" s="152"/>
      <c r="BC476" s="152"/>
      <c r="BD476" s="152"/>
      <c r="BE476" s="152"/>
      <c r="BF476" s="152"/>
      <c r="BG476" s="152"/>
      <c r="BH476" s="152"/>
    </row>
    <row r="477" spans="1:60" outlineLevel="1" x14ac:dyDescent="0.2">
      <c r="A477" s="159"/>
      <c r="B477" s="160"/>
      <c r="C477" s="194" t="s">
        <v>656</v>
      </c>
      <c r="D477" s="162"/>
      <c r="E477" s="163">
        <v>28.44</v>
      </c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52"/>
      <c r="Y477" s="152"/>
      <c r="Z477" s="152"/>
      <c r="AA477" s="152"/>
      <c r="AB477" s="152"/>
      <c r="AC477" s="152"/>
      <c r="AD477" s="152"/>
      <c r="AE477" s="152"/>
      <c r="AF477" s="152"/>
      <c r="AG477" s="152" t="s">
        <v>184</v>
      </c>
      <c r="AH477" s="152">
        <v>0</v>
      </c>
      <c r="AI477" s="152"/>
      <c r="AJ477" s="152"/>
      <c r="AK477" s="152"/>
      <c r="AL477" s="152"/>
      <c r="AM477" s="152"/>
      <c r="AN477" s="152"/>
      <c r="AO477" s="152"/>
      <c r="AP477" s="152"/>
      <c r="AQ477" s="152"/>
      <c r="AR477" s="152"/>
      <c r="AS477" s="152"/>
      <c r="AT477" s="152"/>
      <c r="AU477" s="152"/>
      <c r="AV477" s="152"/>
      <c r="AW477" s="152"/>
      <c r="AX477" s="152"/>
      <c r="AY477" s="152"/>
      <c r="AZ477" s="152"/>
      <c r="BA477" s="152"/>
      <c r="BB477" s="152"/>
      <c r="BC477" s="152"/>
      <c r="BD477" s="152"/>
      <c r="BE477" s="152"/>
      <c r="BF477" s="152"/>
      <c r="BG477" s="152"/>
      <c r="BH477" s="152"/>
    </row>
    <row r="478" spans="1:60" outlineLevel="1" x14ac:dyDescent="0.2">
      <c r="A478" s="159"/>
      <c r="B478" s="160"/>
      <c r="C478" s="194" t="s">
        <v>657</v>
      </c>
      <c r="D478" s="162"/>
      <c r="E478" s="163">
        <v>27.720000000000002</v>
      </c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52"/>
      <c r="Y478" s="152"/>
      <c r="Z478" s="152"/>
      <c r="AA478" s="152"/>
      <c r="AB478" s="152"/>
      <c r="AC478" s="152"/>
      <c r="AD478" s="152"/>
      <c r="AE478" s="152"/>
      <c r="AF478" s="152"/>
      <c r="AG478" s="152" t="s">
        <v>184</v>
      </c>
      <c r="AH478" s="152">
        <v>0</v>
      </c>
      <c r="AI478" s="152"/>
      <c r="AJ478" s="152"/>
      <c r="AK478" s="152"/>
      <c r="AL478" s="152"/>
      <c r="AM478" s="152"/>
      <c r="AN478" s="152"/>
      <c r="AO478" s="152"/>
      <c r="AP478" s="152"/>
      <c r="AQ478" s="152"/>
      <c r="AR478" s="152"/>
      <c r="AS478" s="152"/>
      <c r="AT478" s="152"/>
      <c r="AU478" s="152"/>
      <c r="AV478" s="152"/>
      <c r="AW478" s="152"/>
      <c r="AX478" s="152"/>
      <c r="AY478" s="152"/>
      <c r="AZ478" s="152"/>
      <c r="BA478" s="152"/>
      <c r="BB478" s="152"/>
      <c r="BC478" s="152"/>
      <c r="BD478" s="152"/>
      <c r="BE478" s="152"/>
      <c r="BF478" s="152"/>
      <c r="BG478" s="152"/>
      <c r="BH478" s="152"/>
    </row>
    <row r="479" spans="1:60" outlineLevel="1" x14ac:dyDescent="0.2">
      <c r="A479" s="159"/>
      <c r="B479" s="160"/>
      <c r="C479" s="194" t="s">
        <v>658</v>
      </c>
      <c r="D479" s="162"/>
      <c r="E479" s="163">
        <v>21.6</v>
      </c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52"/>
      <c r="Y479" s="152"/>
      <c r="Z479" s="152"/>
      <c r="AA479" s="152"/>
      <c r="AB479" s="152"/>
      <c r="AC479" s="152"/>
      <c r="AD479" s="152"/>
      <c r="AE479" s="152"/>
      <c r="AF479" s="152"/>
      <c r="AG479" s="152" t="s">
        <v>184</v>
      </c>
      <c r="AH479" s="152">
        <v>0</v>
      </c>
      <c r="AI479" s="152"/>
      <c r="AJ479" s="152"/>
      <c r="AK479" s="152"/>
      <c r="AL479" s="152"/>
      <c r="AM479" s="152"/>
      <c r="AN479" s="152"/>
      <c r="AO479" s="152"/>
      <c r="AP479" s="152"/>
      <c r="AQ479" s="152"/>
      <c r="AR479" s="152"/>
      <c r="AS479" s="152"/>
      <c r="AT479" s="152"/>
      <c r="AU479" s="152"/>
      <c r="AV479" s="152"/>
      <c r="AW479" s="152"/>
      <c r="AX479" s="152"/>
      <c r="AY479" s="152"/>
      <c r="AZ479" s="152"/>
      <c r="BA479" s="152"/>
      <c r="BB479" s="152"/>
      <c r="BC479" s="152"/>
      <c r="BD479" s="152"/>
      <c r="BE479" s="152"/>
      <c r="BF479" s="152"/>
      <c r="BG479" s="152"/>
      <c r="BH479" s="152"/>
    </row>
    <row r="480" spans="1:60" outlineLevel="1" x14ac:dyDescent="0.2">
      <c r="A480" s="159"/>
      <c r="B480" s="160"/>
      <c r="C480" s="194" t="s">
        <v>659</v>
      </c>
      <c r="D480" s="162"/>
      <c r="E480" s="163">
        <v>53.82</v>
      </c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52"/>
      <c r="Y480" s="152"/>
      <c r="Z480" s="152"/>
      <c r="AA480" s="152"/>
      <c r="AB480" s="152"/>
      <c r="AC480" s="152"/>
      <c r="AD480" s="152"/>
      <c r="AE480" s="152"/>
      <c r="AF480" s="152"/>
      <c r="AG480" s="152" t="s">
        <v>184</v>
      </c>
      <c r="AH480" s="152">
        <v>0</v>
      </c>
      <c r="AI480" s="152"/>
      <c r="AJ480" s="152"/>
      <c r="AK480" s="152"/>
      <c r="AL480" s="152"/>
      <c r="AM480" s="152"/>
      <c r="AN480" s="152"/>
      <c r="AO480" s="152"/>
      <c r="AP480" s="152"/>
      <c r="AQ480" s="152"/>
      <c r="AR480" s="152"/>
      <c r="AS480" s="152"/>
      <c r="AT480" s="152"/>
      <c r="AU480" s="152"/>
      <c r="AV480" s="152"/>
      <c r="AW480" s="152"/>
      <c r="AX480" s="152"/>
      <c r="AY480" s="152"/>
      <c r="AZ480" s="152"/>
      <c r="BA480" s="152"/>
      <c r="BB480" s="152"/>
      <c r="BC480" s="152"/>
      <c r="BD480" s="152"/>
      <c r="BE480" s="152"/>
      <c r="BF480" s="152"/>
      <c r="BG480" s="152"/>
      <c r="BH480" s="152"/>
    </row>
    <row r="481" spans="1:60" outlineLevel="1" x14ac:dyDescent="0.2">
      <c r="A481" s="159"/>
      <c r="B481" s="160"/>
      <c r="C481" s="194" t="s">
        <v>660</v>
      </c>
      <c r="D481" s="162"/>
      <c r="E481" s="163">
        <v>28.44</v>
      </c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52"/>
      <c r="Y481" s="152"/>
      <c r="Z481" s="152"/>
      <c r="AA481" s="152"/>
      <c r="AB481" s="152"/>
      <c r="AC481" s="152"/>
      <c r="AD481" s="152"/>
      <c r="AE481" s="152"/>
      <c r="AF481" s="152"/>
      <c r="AG481" s="152" t="s">
        <v>184</v>
      </c>
      <c r="AH481" s="152">
        <v>0</v>
      </c>
      <c r="AI481" s="152"/>
      <c r="AJ481" s="152"/>
      <c r="AK481" s="152"/>
      <c r="AL481" s="152"/>
      <c r="AM481" s="152"/>
      <c r="AN481" s="152"/>
      <c r="AO481" s="152"/>
      <c r="AP481" s="152"/>
      <c r="AQ481" s="152"/>
      <c r="AR481" s="152"/>
      <c r="AS481" s="152"/>
      <c r="AT481" s="152"/>
      <c r="AU481" s="152"/>
      <c r="AV481" s="152"/>
      <c r="AW481" s="152"/>
      <c r="AX481" s="152"/>
      <c r="AY481" s="152"/>
      <c r="AZ481" s="152"/>
      <c r="BA481" s="152"/>
      <c r="BB481" s="152"/>
      <c r="BC481" s="152"/>
      <c r="BD481" s="152"/>
      <c r="BE481" s="152"/>
      <c r="BF481" s="152"/>
      <c r="BG481" s="152"/>
      <c r="BH481" s="152"/>
    </row>
    <row r="482" spans="1:60" outlineLevel="1" x14ac:dyDescent="0.2">
      <c r="A482" s="159"/>
      <c r="B482" s="160"/>
      <c r="C482" s="194" t="s">
        <v>661</v>
      </c>
      <c r="D482" s="162"/>
      <c r="E482" s="163">
        <v>23.76</v>
      </c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52"/>
      <c r="Y482" s="152"/>
      <c r="Z482" s="152"/>
      <c r="AA482" s="152"/>
      <c r="AB482" s="152"/>
      <c r="AC482" s="152"/>
      <c r="AD482" s="152"/>
      <c r="AE482" s="152"/>
      <c r="AF482" s="152"/>
      <c r="AG482" s="152" t="s">
        <v>184</v>
      </c>
      <c r="AH482" s="152">
        <v>0</v>
      </c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  <c r="AY482" s="152"/>
      <c r="AZ482" s="152"/>
      <c r="BA482" s="152"/>
      <c r="BB482" s="152"/>
      <c r="BC482" s="152"/>
      <c r="BD482" s="152"/>
      <c r="BE482" s="152"/>
      <c r="BF482" s="152"/>
      <c r="BG482" s="152"/>
      <c r="BH482" s="152"/>
    </row>
    <row r="483" spans="1:60" outlineLevel="1" x14ac:dyDescent="0.2">
      <c r="A483" s="159"/>
      <c r="B483" s="160"/>
      <c r="C483" s="194" t="s">
        <v>662</v>
      </c>
      <c r="D483" s="162"/>
      <c r="E483" s="163">
        <v>38.880000000000003</v>
      </c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52"/>
      <c r="Y483" s="152"/>
      <c r="Z483" s="152"/>
      <c r="AA483" s="152"/>
      <c r="AB483" s="152"/>
      <c r="AC483" s="152"/>
      <c r="AD483" s="152"/>
      <c r="AE483" s="152"/>
      <c r="AF483" s="152"/>
      <c r="AG483" s="152" t="s">
        <v>184</v>
      </c>
      <c r="AH483" s="152">
        <v>0</v>
      </c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  <c r="AY483" s="152"/>
      <c r="AZ483" s="152"/>
      <c r="BA483" s="152"/>
      <c r="BB483" s="152"/>
      <c r="BC483" s="152"/>
      <c r="BD483" s="152"/>
      <c r="BE483" s="152"/>
      <c r="BF483" s="152"/>
      <c r="BG483" s="152"/>
      <c r="BH483" s="152"/>
    </row>
    <row r="484" spans="1:60" outlineLevel="1" x14ac:dyDescent="0.2">
      <c r="A484" s="159"/>
      <c r="B484" s="160"/>
      <c r="C484" s="194" t="s">
        <v>663</v>
      </c>
      <c r="D484" s="162"/>
      <c r="E484" s="163">
        <v>133.74</v>
      </c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52"/>
      <c r="Y484" s="152"/>
      <c r="Z484" s="152"/>
      <c r="AA484" s="152"/>
      <c r="AB484" s="152"/>
      <c r="AC484" s="152"/>
      <c r="AD484" s="152"/>
      <c r="AE484" s="152"/>
      <c r="AF484" s="152"/>
      <c r="AG484" s="152" t="s">
        <v>184</v>
      </c>
      <c r="AH484" s="152">
        <v>0</v>
      </c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  <c r="AY484" s="152"/>
      <c r="AZ484" s="152"/>
      <c r="BA484" s="152"/>
      <c r="BB484" s="152"/>
      <c r="BC484" s="152"/>
      <c r="BD484" s="152"/>
      <c r="BE484" s="152"/>
      <c r="BF484" s="152"/>
      <c r="BG484" s="152"/>
      <c r="BH484" s="152"/>
    </row>
    <row r="485" spans="1:60" outlineLevel="1" x14ac:dyDescent="0.2">
      <c r="A485" s="159"/>
      <c r="B485" s="160"/>
      <c r="C485" s="194" t="s">
        <v>664</v>
      </c>
      <c r="D485" s="162"/>
      <c r="E485" s="163">
        <v>24.840000000000003</v>
      </c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52"/>
      <c r="Y485" s="152"/>
      <c r="Z485" s="152"/>
      <c r="AA485" s="152"/>
      <c r="AB485" s="152"/>
      <c r="AC485" s="152"/>
      <c r="AD485" s="152"/>
      <c r="AE485" s="152"/>
      <c r="AF485" s="152"/>
      <c r="AG485" s="152" t="s">
        <v>184</v>
      </c>
      <c r="AH485" s="152">
        <v>0</v>
      </c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  <c r="AY485" s="152"/>
      <c r="AZ485" s="152"/>
      <c r="BA485" s="152"/>
      <c r="BB485" s="152"/>
      <c r="BC485" s="152"/>
      <c r="BD485" s="152"/>
      <c r="BE485" s="152"/>
      <c r="BF485" s="152"/>
      <c r="BG485" s="152"/>
      <c r="BH485" s="152"/>
    </row>
    <row r="486" spans="1:60" outlineLevel="1" x14ac:dyDescent="0.2">
      <c r="A486" s="159"/>
      <c r="B486" s="160"/>
      <c r="C486" s="194" t="s">
        <v>665</v>
      </c>
      <c r="D486" s="162"/>
      <c r="E486" s="163">
        <v>27.900000000000002</v>
      </c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52"/>
      <c r="Y486" s="152"/>
      <c r="Z486" s="152"/>
      <c r="AA486" s="152"/>
      <c r="AB486" s="152"/>
      <c r="AC486" s="152"/>
      <c r="AD486" s="152"/>
      <c r="AE486" s="152"/>
      <c r="AF486" s="152"/>
      <c r="AG486" s="152" t="s">
        <v>184</v>
      </c>
      <c r="AH486" s="152">
        <v>0</v>
      </c>
      <c r="AI486" s="152"/>
      <c r="AJ486" s="152"/>
      <c r="AK486" s="152"/>
      <c r="AL486" s="152"/>
      <c r="AM486" s="152"/>
      <c r="AN486" s="152"/>
      <c r="AO486" s="152"/>
      <c r="AP486" s="152"/>
      <c r="AQ486" s="152"/>
      <c r="AR486" s="152"/>
      <c r="AS486" s="152"/>
      <c r="AT486" s="152"/>
      <c r="AU486" s="152"/>
      <c r="AV486" s="152"/>
      <c r="AW486" s="152"/>
      <c r="AX486" s="152"/>
      <c r="AY486" s="152"/>
      <c r="AZ486" s="152"/>
      <c r="BA486" s="152"/>
      <c r="BB486" s="152"/>
      <c r="BC486" s="152"/>
      <c r="BD486" s="152"/>
      <c r="BE486" s="152"/>
      <c r="BF486" s="152"/>
      <c r="BG486" s="152"/>
      <c r="BH486" s="152"/>
    </row>
    <row r="487" spans="1:60" outlineLevel="1" x14ac:dyDescent="0.2">
      <c r="A487" s="159"/>
      <c r="B487" s="160"/>
      <c r="C487" s="194" t="s">
        <v>666</v>
      </c>
      <c r="D487" s="162"/>
      <c r="E487" s="163">
        <v>16.200000000000003</v>
      </c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52"/>
      <c r="Y487" s="152"/>
      <c r="Z487" s="152"/>
      <c r="AA487" s="152"/>
      <c r="AB487" s="152"/>
      <c r="AC487" s="152"/>
      <c r="AD487" s="152"/>
      <c r="AE487" s="152"/>
      <c r="AF487" s="152"/>
      <c r="AG487" s="152" t="s">
        <v>184</v>
      </c>
      <c r="AH487" s="152">
        <v>0</v>
      </c>
      <c r="AI487" s="152"/>
      <c r="AJ487" s="152"/>
      <c r="AK487" s="152"/>
      <c r="AL487" s="152"/>
      <c r="AM487" s="152"/>
      <c r="AN487" s="152"/>
      <c r="AO487" s="152"/>
      <c r="AP487" s="152"/>
      <c r="AQ487" s="152"/>
      <c r="AR487" s="152"/>
      <c r="AS487" s="152"/>
      <c r="AT487" s="152"/>
      <c r="AU487" s="152"/>
      <c r="AV487" s="152"/>
      <c r="AW487" s="152"/>
      <c r="AX487" s="152"/>
      <c r="AY487" s="152"/>
      <c r="AZ487" s="152"/>
      <c r="BA487" s="152"/>
      <c r="BB487" s="152"/>
      <c r="BC487" s="152"/>
      <c r="BD487" s="152"/>
      <c r="BE487" s="152"/>
      <c r="BF487" s="152"/>
      <c r="BG487" s="152"/>
      <c r="BH487" s="152"/>
    </row>
    <row r="488" spans="1:60" ht="22.5" outlineLevel="1" x14ac:dyDescent="0.2">
      <c r="A488" s="182">
        <v>59</v>
      </c>
      <c r="B488" s="183" t="s">
        <v>667</v>
      </c>
      <c r="C488" s="192" t="s">
        <v>668</v>
      </c>
      <c r="D488" s="184" t="s">
        <v>178</v>
      </c>
      <c r="E488" s="185">
        <v>747</v>
      </c>
      <c r="F488" s="186"/>
      <c r="G488" s="187">
        <f>ROUND(E488*F488,2)</f>
        <v>0</v>
      </c>
      <c r="H488" s="186"/>
      <c r="I488" s="187">
        <f>ROUND(E488*H488,2)</f>
        <v>0</v>
      </c>
      <c r="J488" s="186"/>
      <c r="K488" s="187">
        <f>ROUND(E488*J488,2)</f>
        <v>0</v>
      </c>
      <c r="L488" s="187">
        <v>21</v>
      </c>
      <c r="M488" s="187">
        <f>G488*(1+L488/100)</f>
        <v>0</v>
      </c>
      <c r="N488" s="187">
        <v>2.809E-2</v>
      </c>
      <c r="O488" s="187">
        <f>ROUND(E488*N488,2)</f>
        <v>20.98</v>
      </c>
      <c r="P488" s="187">
        <v>0</v>
      </c>
      <c r="Q488" s="187">
        <f>ROUND(E488*P488,2)</f>
        <v>0</v>
      </c>
      <c r="R488" s="187" t="s">
        <v>325</v>
      </c>
      <c r="S488" s="187" t="s">
        <v>193</v>
      </c>
      <c r="T488" s="188" t="s">
        <v>194</v>
      </c>
      <c r="U488" s="161">
        <v>0.73244000000000009</v>
      </c>
      <c r="V488" s="161">
        <f>ROUND(E488*U488,2)</f>
        <v>547.13</v>
      </c>
      <c r="W488" s="161"/>
      <c r="X488" s="152"/>
      <c r="Y488" s="152"/>
      <c r="Z488" s="152"/>
      <c r="AA488" s="152"/>
      <c r="AB488" s="152"/>
      <c r="AC488" s="152"/>
      <c r="AD488" s="152"/>
      <c r="AE488" s="152"/>
      <c r="AF488" s="152"/>
      <c r="AG488" s="152" t="s">
        <v>172</v>
      </c>
      <c r="AH488" s="152"/>
      <c r="AI488" s="152"/>
      <c r="AJ488" s="152"/>
      <c r="AK488" s="152"/>
      <c r="AL488" s="152"/>
      <c r="AM488" s="152"/>
      <c r="AN488" s="152"/>
      <c r="AO488" s="152"/>
      <c r="AP488" s="152"/>
      <c r="AQ488" s="152"/>
      <c r="AR488" s="152"/>
      <c r="AS488" s="152"/>
      <c r="AT488" s="152"/>
      <c r="AU488" s="152"/>
      <c r="AV488" s="152"/>
      <c r="AW488" s="152"/>
      <c r="AX488" s="152"/>
      <c r="AY488" s="152"/>
      <c r="AZ488" s="152"/>
      <c r="BA488" s="152"/>
      <c r="BB488" s="152"/>
      <c r="BC488" s="152"/>
      <c r="BD488" s="152"/>
      <c r="BE488" s="152"/>
      <c r="BF488" s="152"/>
      <c r="BG488" s="152"/>
      <c r="BH488" s="152"/>
    </row>
    <row r="489" spans="1:60" ht="22.5" outlineLevel="1" x14ac:dyDescent="0.2">
      <c r="A489" s="175">
        <v>60</v>
      </c>
      <c r="B489" s="176" t="s">
        <v>669</v>
      </c>
      <c r="C489" s="193" t="s">
        <v>670</v>
      </c>
      <c r="D489" s="177" t="s">
        <v>178</v>
      </c>
      <c r="E489" s="178">
        <v>147.49</v>
      </c>
      <c r="F489" s="179"/>
      <c r="G489" s="180">
        <f>ROUND(E489*F489,2)</f>
        <v>0</v>
      </c>
      <c r="H489" s="179"/>
      <c r="I489" s="180">
        <f>ROUND(E489*H489,2)</f>
        <v>0</v>
      </c>
      <c r="J489" s="179"/>
      <c r="K489" s="180">
        <f>ROUND(E489*J489,2)</f>
        <v>0</v>
      </c>
      <c r="L489" s="180">
        <v>21</v>
      </c>
      <c r="M489" s="180">
        <f>G489*(1+L489/100)</f>
        <v>0</v>
      </c>
      <c r="N489" s="180">
        <v>1.1840000000000002E-2</v>
      </c>
      <c r="O489" s="180">
        <f>ROUND(E489*N489,2)</f>
        <v>1.75</v>
      </c>
      <c r="P489" s="180">
        <v>0</v>
      </c>
      <c r="Q489" s="180">
        <f>ROUND(E489*P489,2)</f>
        <v>0</v>
      </c>
      <c r="R489" s="180"/>
      <c r="S489" s="180" t="s">
        <v>170</v>
      </c>
      <c r="T489" s="181" t="s">
        <v>179</v>
      </c>
      <c r="U489" s="161">
        <v>0.8570000000000001</v>
      </c>
      <c r="V489" s="161">
        <f>ROUND(E489*U489,2)</f>
        <v>126.4</v>
      </c>
      <c r="W489" s="161"/>
      <c r="X489" s="152"/>
      <c r="Y489" s="152"/>
      <c r="Z489" s="152"/>
      <c r="AA489" s="152"/>
      <c r="AB489" s="152"/>
      <c r="AC489" s="152"/>
      <c r="AD489" s="152"/>
      <c r="AE489" s="152"/>
      <c r="AF489" s="152"/>
      <c r="AG489" s="152" t="s">
        <v>172</v>
      </c>
      <c r="AH489" s="152"/>
      <c r="AI489" s="152"/>
      <c r="AJ489" s="152"/>
      <c r="AK489" s="152"/>
      <c r="AL489" s="152"/>
      <c r="AM489" s="152"/>
      <c r="AN489" s="152"/>
      <c r="AO489" s="152"/>
      <c r="AP489" s="152"/>
      <c r="AQ489" s="152"/>
      <c r="AR489" s="152"/>
      <c r="AS489" s="152"/>
      <c r="AT489" s="152"/>
      <c r="AU489" s="152"/>
      <c r="AV489" s="152"/>
      <c r="AW489" s="152"/>
      <c r="AX489" s="152"/>
      <c r="AY489" s="152"/>
      <c r="AZ489" s="152"/>
      <c r="BA489" s="152"/>
      <c r="BB489" s="152"/>
      <c r="BC489" s="152"/>
      <c r="BD489" s="152"/>
      <c r="BE489" s="152"/>
      <c r="BF489" s="152"/>
      <c r="BG489" s="152"/>
      <c r="BH489" s="152"/>
    </row>
    <row r="490" spans="1:60" outlineLevel="1" x14ac:dyDescent="0.2">
      <c r="A490" s="159"/>
      <c r="B490" s="160"/>
      <c r="C490" s="194" t="s">
        <v>671</v>
      </c>
      <c r="D490" s="162"/>
      <c r="E490" s="163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52"/>
      <c r="Y490" s="152"/>
      <c r="Z490" s="152"/>
      <c r="AA490" s="152"/>
      <c r="AB490" s="152"/>
      <c r="AC490" s="152"/>
      <c r="AD490" s="152"/>
      <c r="AE490" s="152"/>
      <c r="AF490" s="152"/>
      <c r="AG490" s="152" t="s">
        <v>184</v>
      </c>
      <c r="AH490" s="152">
        <v>0</v>
      </c>
      <c r="AI490" s="152"/>
      <c r="AJ490" s="152"/>
      <c r="AK490" s="152"/>
      <c r="AL490" s="152"/>
      <c r="AM490" s="152"/>
      <c r="AN490" s="152"/>
      <c r="AO490" s="152"/>
      <c r="AP490" s="152"/>
      <c r="AQ490" s="152"/>
      <c r="AR490" s="152"/>
      <c r="AS490" s="152"/>
      <c r="AT490" s="152"/>
      <c r="AU490" s="152"/>
      <c r="AV490" s="152"/>
      <c r="AW490" s="152"/>
      <c r="AX490" s="152"/>
      <c r="AY490" s="152"/>
      <c r="AZ490" s="152"/>
      <c r="BA490" s="152"/>
      <c r="BB490" s="152"/>
      <c r="BC490" s="152"/>
      <c r="BD490" s="152"/>
      <c r="BE490" s="152"/>
      <c r="BF490" s="152"/>
      <c r="BG490" s="152"/>
      <c r="BH490" s="152"/>
    </row>
    <row r="491" spans="1:60" outlineLevel="1" x14ac:dyDescent="0.2">
      <c r="A491" s="159"/>
      <c r="B491" s="160"/>
      <c r="C491" s="194" t="s">
        <v>672</v>
      </c>
      <c r="D491" s="162"/>
      <c r="E491" s="163">
        <v>110.16000000000001</v>
      </c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52"/>
      <c r="Y491" s="152"/>
      <c r="Z491" s="152"/>
      <c r="AA491" s="152"/>
      <c r="AB491" s="152"/>
      <c r="AC491" s="152"/>
      <c r="AD491" s="152"/>
      <c r="AE491" s="152"/>
      <c r="AF491" s="152"/>
      <c r="AG491" s="152" t="s">
        <v>184</v>
      </c>
      <c r="AH491" s="152">
        <v>0</v>
      </c>
      <c r="AI491" s="152"/>
      <c r="AJ491" s="152"/>
      <c r="AK491" s="152"/>
      <c r="AL491" s="152"/>
      <c r="AM491" s="152"/>
      <c r="AN491" s="152"/>
      <c r="AO491" s="152"/>
      <c r="AP491" s="152"/>
      <c r="AQ491" s="152"/>
      <c r="AR491" s="152"/>
      <c r="AS491" s="152"/>
      <c r="AT491" s="152"/>
      <c r="AU491" s="152"/>
      <c r="AV491" s="152"/>
      <c r="AW491" s="152"/>
      <c r="AX491" s="152"/>
      <c r="AY491" s="152"/>
      <c r="AZ491" s="152"/>
      <c r="BA491" s="152"/>
      <c r="BB491" s="152"/>
      <c r="BC491" s="152"/>
      <c r="BD491" s="152"/>
      <c r="BE491" s="152"/>
      <c r="BF491" s="152"/>
      <c r="BG491" s="152"/>
      <c r="BH491" s="152"/>
    </row>
    <row r="492" spans="1:60" outlineLevel="1" x14ac:dyDescent="0.2">
      <c r="A492" s="159"/>
      <c r="B492" s="160"/>
      <c r="C492" s="194" t="s">
        <v>673</v>
      </c>
      <c r="D492" s="162"/>
      <c r="E492" s="163">
        <v>37.330000000000005</v>
      </c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52"/>
      <c r="Y492" s="152"/>
      <c r="Z492" s="152"/>
      <c r="AA492" s="152"/>
      <c r="AB492" s="152"/>
      <c r="AC492" s="152"/>
      <c r="AD492" s="152"/>
      <c r="AE492" s="152"/>
      <c r="AF492" s="152"/>
      <c r="AG492" s="152" t="s">
        <v>184</v>
      </c>
      <c r="AH492" s="152">
        <v>0</v>
      </c>
      <c r="AI492" s="152"/>
      <c r="AJ492" s="152"/>
      <c r="AK492" s="152"/>
      <c r="AL492" s="152"/>
      <c r="AM492" s="152"/>
      <c r="AN492" s="152"/>
      <c r="AO492" s="152"/>
      <c r="AP492" s="152"/>
      <c r="AQ492" s="152"/>
      <c r="AR492" s="152"/>
      <c r="AS492" s="152"/>
      <c r="AT492" s="152"/>
      <c r="AU492" s="152"/>
      <c r="AV492" s="152"/>
      <c r="AW492" s="152"/>
      <c r="AX492" s="152"/>
      <c r="AY492" s="152"/>
      <c r="AZ492" s="152"/>
      <c r="BA492" s="152"/>
      <c r="BB492" s="152"/>
      <c r="BC492" s="152"/>
      <c r="BD492" s="152"/>
      <c r="BE492" s="152"/>
      <c r="BF492" s="152"/>
      <c r="BG492" s="152"/>
      <c r="BH492" s="152"/>
    </row>
    <row r="493" spans="1:60" outlineLevel="1" x14ac:dyDescent="0.2">
      <c r="A493" s="175">
        <v>61</v>
      </c>
      <c r="B493" s="176" t="s">
        <v>674</v>
      </c>
      <c r="C493" s="193" t="s">
        <v>675</v>
      </c>
      <c r="D493" s="177" t="s">
        <v>178</v>
      </c>
      <c r="E493" s="178">
        <v>18.600000000000001</v>
      </c>
      <c r="F493" s="179"/>
      <c r="G493" s="180">
        <f>ROUND(E493*F493,2)</f>
        <v>0</v>
      </c>
      <c r="H493" s="179"/>
      <c r="I493" s="180">
        <f>ROUND(E493*H493,2)</f>
        <v>0</v>
      </c>
      <c r="J493" s="179"/>
      <c r="K493" s="180">
        <f>ROUND(E493*J493,2)</f>
        <v>0</v>
      </c>
      <c r="L493" s="180">
        <v>21</v>
      </c>
      <c r="M493" s="180">
        <f>G493*(1+L493/100)</f>
        <v>0</v>
      </c>
      <c r="N493" s="180">
        <v>5.0000000000000001E-3</v>
      </c>
      <c r="O493" s="180">
        <f>ROUND(E493*N493,2)</f>
        <v>0.09</v>
      </c>
      <c r="P493" s="180">
        <v>0</v>
      </c>
      <c r="Q493" s="180">
        <f>ROUND(E493*P493,2)</f>
        <v>0</v>
      </c>
      <c r="R493" s="180"/>
      <c r="S493" s="180" t="s">
        <v>170</v>
      </c>
      <c r="T493" s="181" t="s">
        <v>171</v>
      </c>
      <c r="U493" s="161">
        <v>0</v>
      </c>
      <c r="V493" s="161">
        <f>ROUND(E493*U493,2)</f>
        <v>0</v>
      </c>
      <c r="W493" s="161"/>
      <c r="X493" s="152"/>
      <c r="Y493" s="152"/>
      <c r="Z493" s="152"/>
      <c r="AA493" s="152"/>
      <c r="AB493" s="152"/>
      <c r="AC493" s="152"/>
      <c r="AD493" s="152"/>
      <c r="AE493" s="152"/>
      <c r="AF493" s="152"/>
      <c r="AG493" s="152" t="s">
        <v>172</v>
      </c>
      <c r="AH493" s="152"/>
      <c r="AI493" s="152"/>
      <c r="AJ493" s="152"/>
      <c r="AK493" s="152"/>
      <c r="AL493" s="152"/>
      <c r="AM493" s="152"/>
      <c r="AN493" s="152"/>
      <c r="AO493" s="152"/>
      <c r="AP493" s="152"/>
      <c r="AQ493" s="152"/>
      <c r="AR493" s="152"/>
      <c r="AS493" s="152"/>
      <c r="AT493" s="152"/>
      <c r="AU493" s="152"/>
      <c r="AV493" s="152"/>
      <c r="AW493" s="152"/>
      <c r="AX493" s="152"/>
      <c r="AY493" s="152"/>
      <c r="AZ493" s="152"/>
      <c r="BA493" s="152"/>
      <c r="BB493" s="152"/>
      <c r="BC493" s="152"/>
      <c r="BD493" s="152"/>
      <c r="BE493" s="152"/>
      <c r="BF493" s="152"/>
      <c r="BG493" s="152"/>
      <c r="BH493" s="152"/>
    </row>
    <row r="494" spans="1:60" outlineLevel="1" x14ac:dyDescent="0.2">
      <c r="A494" s="159"/>
      <c r="B494" s="160"/>
      <c r="C494" s="194" t="s">
        <v>676</v>
      </c>
      <c r="D494" s="162"/>
      <c r="E494" s="163">
        <v>18.600000000000001</v>
      </c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52"/>
      <c r="Y494" s="152"/>
      <c r="Z494" s="152"/>
      <c r="AA494" s="152"/>
      <c r="AB494" s="152"/>
      <c r="AC494" s="152"/>
      <c r="AD494" s="152"/>
      <c r="AE494" s="152"/>
      <c r="AF494" s="152"/>
      <c r="AG494" s="152" t="s">
        <v>184</v>
      </c>
      <c r="AH494" s="152">
        <v>0</v>
      </c>
      <c r="AI494" s="152"/>
      <c r="AJ494" s="152"/>
      <c r="AK494" s="152"/>
      <c r="AL494" s="152"/>
      <c r="AM494" s="152"/>
      <c r="AN494" s="152"/>
      <c r="AO494" s="152"/>
      <c r="AP494" s="152"/>
      <c r="AQ494" s="152"/>
      <c r="AR494" s="152"/>
      <c r="AS494" s="152"/>
      <c r="AT494" s="152"/>
      <c r="AU494" s="152"/>
      <c r="AV494" s="152"/>
      <c r="AW494" s="152"/>
      <c r="AX494" s="152"/>
      <c r="AY494" s="152"/>
      <c r="AZ494" s="152"/>
      <c r="BA494" s="152"/>
      <c r="BB494" s="152"/>
      <c r="BC494" s="152"/>
      <c r="BD494" s="152"/>
      <c r="BE494" s="152"/>
      <c r="BF494" s="152"/>
      <c r="BG494" s="152"/>
      <c r="BH494" s="152"/>
    </row>
    <row r="495" spans="1:60" outlineLevel="1" x14ac:dyDescent="0.2">
      <c r="A495" s="182">
        <v>62</v>
      </c>
      <c r="B495" s="183" t="s">
        <v>677</v>
      </c>
      <c r="C495" s="192" t="s">
        <v>678</v>
      </c>
      <c r="D495" s="184" t="s">
        <v>178</v>
      </c>
      <c r="E495" s="185">
        <v>18.600000000000001</v>
      </c>
      <c r="F495" s="186"/>
      <c r="G495" s="187">
        <f>ROUND(E495*F495,2)</f>
        <v>0</v>
      </c>
      <c r="H495" s="186"/>
      <c r="I495" s="187">
        <f>ROUND(E495*H495,2)</f>
        <v>0</v>
      </c>
      <c r="J495" s="186"/>
      <c r="K495" s="187">
        <f>ROUND(E495*J495,2)</f>
        <v>0</v>
      </c>
      <c r="L495" s="187">
        <v>21</v>
      </c>
      <c r="M495" s="187">
        <f>G495*(1+L495/100)</f>
        <v>0</v>
      </c>
      <c r="N495" s="187">
        <v>3.3050000000000003E-2</v>
      </c>
      <c r="O495" s="187">
        <f>ROUND(E495*N495,2)</f>
        <v>0.61</v>
      </c>
      <c r="P495" s="187">
        <v>0</v>
      </c>
      <c r="Q495" s="187">
        <f>ROUND(E495*P495,2)</f>
        <v>0</v>
      </c>
      <c r="R495" s="187"/>
      <c r="S495" s="187" t="s">
        <v>170</v>
      </c>
      <c r="T495" s="188" t="s">
        <v>179</v>
      </c>
      <c r="U495" s="161">
        <v>0.77237</v>
      </c>
      <c r="V495" s="161">
        <f>ROUND(E495*U495,2)</f>
        <v>14.37</v>
      </c>
      <c r="W495" s="161"/>
      <c r="X495" s="152"/>
      <c r="Y495" s="152"/>
      <c r="Z495" s="152"/>
      <c r="AA495" s="152"/>
      <c r="AB495" s="152"/>
      <c r="AC495" s="152"/>
      <c r="AD495" s="152"/>
      <c r="AE495" s="152"/>
      <c r="AF495" s="152"/>
      <c r="AG495" s="152" t="s">
        <v>172</v>
      </c>
      <c r="AH495" s="152"/>
      <c r="AI495" s="152"/>
      <c r="AJ495" s="152"/>
      <c r="AK495" s="152"/>
      <c r="AL495" s="152"/>
      <c r="AM495" s="152"/>
      <c r="AN495" s="152"/>
      <c r="AO495" s="152"/>
      <c r="AP495" s="152"/>
      <c r="AQ495" s="152"/>
      <c r="AR495" s="152"/>
      <c r="AS495" s="152"/>
      <c r="AT495" s="152"/>
      <c r="AU495" s="152"/>
      <c r="AV495" s="152"/>
      <c r="AW495" s="152"/>
      <c r="AX495" s="152"/>
      <c r="AY495" s="152"/>
      <c r="AZ495" s="152"/>
      <c r="BA495" s="152"/>
      <c r="BB495" s="152"/>
      <c r="BC495" s="152"/>
      <c r="BD495" s="152"/>
      <c r="BE495" s="152"/>
      <c r="BF495" s="152"/>
      <c r="BG495" s="152"/>
      <c r="BH495" s="152"/>
    </row>
    <row r="496" spans="1:60" ht="22.5" outlineLevel="1" x14ac:dyDescent="0.2">
      <c r="A496" s="175">
        <v>63</v>
      </c>
      <c r="B496" s="176" t="s">
        <v>679</v>
      </c>
      <c r="C496" s="193" t="s">
        <v>680</v>
      </c>
      <c r="D496" s="177" t="s">
        <v>182</v>
      </c>
      <c r="E496" s="178">
        <v>220.6019</v>
      </c>
      <c r="F496" s="179"/>
      <c r="G496" s="180">
        <f>ROUND(E496*F496,2)</f>
        <v>0</v>
      </c>
      <c r="H496" s="179"/>
      <c r="I496" s="180">
        <f>ROUND(E496*H496,2)</f>
        <v>0</v>
      </c>
      <c r="J496" s="179"/>
      <c r="K496" s="180">
        <f>ROUND(E496*J496,2)</f>
        <v>0</v>
      </c>
      <c r="L496" s="180">
        <v>21</v>
      </c>
      <c r="M496" s="180">
        <f>G496*(1+L496/100)</f>
        <v>0</v>
      </c>
      <c r="N496" s="180">
        <v>0</v>
      </c>
      <c r="O496" s="180">
        <f>ROUND(E496*N496,2)</f>
        <v>0</v>
      </c>
      <c r="P496" s="180">
        <v>0</v>
      </c>
      <c r="Q496" s="180">
        <f>ROUND(E496*P496,2)</f>
        <v>0</v>
      </c>
      <c r="R496" s="180"/>
      <c r="S496" s="180" t="s">
        <v>170</v>
      </c>
      <c r="T496" s="181" t="s">
        <v>171</v>
      </c>
      <c r="U496" s="161">
        <v>0</v>
      </c>
      <c r="V496" s="161">
        <f>ROUND(E496*U496,2)</f>
        <v>0</v>
      </c>
      <c r="W496" s="161"/>
      <c r="X496" s="152"/>
      <c r="Y496" s="152"/>
      <c r="Z496" s="152"/>
      <c r="AA496" s="152"/>
      <c r="AB496" s="152"/>
      <c r="AC496" s="152"/>
      <c r="AD496" s="152"/>
      <c r="AE496" s="152"/>
      <c r="AF496" s="152"/>
      <c r="AG496" s="152" t="s">
        <v>172</v>
      </c>
      <c r="AH496" s="152"/>
      <c r="AI496" s="152"/>
      <c r="AJ496" s="152"/>
      <c r="AK496" s="152"/>
      <c r="AL496" s="152"/>
      <c r="AM496" s="152"/>
      <c r="AN496" s="152"/>
      <c r="AO496" s="152"/>
      <c r="AP496" s="152"/>
      <c r="AQ496" s="152"/>
      <c r="AR496" s="152"/>
      <c r="AS496" s="152"/>
      <c r="AT496" s="152"/>
      <c r="AU496" s="152"/>
      <c r="AV496" s="152"/>
      <c r="AW496" s="152"/>
      <c r="AX496" s="152"/>
      <c r="AY496" s="152"/>
      <c r="AZ496" s="152"/>
      <c r="BA496" s="152"/>
      <c r="BB496" s="152"/>
      <c r="BC496" s="152"/>
      <c r="BD496" s="152"/>
      <c r="BE496" s="152"/>
      <c r="BF496" s="152"/>
      <c r="BG496" s="152"/>
      <c r="BH496" s="152"/>
    </row>
    <row r="497" spans="1:60" outlineLevel="1" x14ac:dyDescent="0.2">
      <c r="A497" s="159"/>
      <c r="B497" s="160"/>
      <c r="C497" s="194" t="s">
        <v>681</v>
      </c>
      <c r="D497" s="162"/>
      <c r="E497" s="163">
        <v>83.440000000000012</v>
      </c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52"/>
      <c r="Y497" s="152"/>
      <c r="Z497" s="152"/>
      <c r="AA497" s="152"/>
      <c r="AB497" s="152"/>
      <c r="AC497" s="152"/>
      <c r="AD497" s="152"/>
      <c r="AE497" s="152"/>
      <c r="AF497" s="152"/>
      <c r="AG497" s="152" t="s">
        <v>184</v>
      </c>
      <c r="AH497" s="152">
        <v>0</v>
      </c>
      <c r="AI497" s="152"/>
      <c r="AJ497" s="152"/>
      <c r="AK497" s="152"/>
      <c r="AL497" s="152"/>
      <c r="AM497" s="152"/>
      <c r="AN497" s="152"/>
      <c r="AO497" s="152"/>
      <c r="AP497" s="152"/>
      <c r="AQ497" s="152"/>
      <c r="AR497" s="152"/>
      <c r="AS497" s="152"/>
      <c r="AT497" s="152"/>
      <c r="AU497" s="152"/>
      <c r="AV497" s="152"/>
      <c r="AW497" s="152"/>
      <c r="AX497" s="152"/>
      <c r="AY497" s="152"/>
      <c r="AZ497" s="152"/>
      <c r="BA497" s="152"/>
      <c r="BB497" s="152"/>
      <c r="BC497" s="152"/>
      <c r="BD497" s="152"/>
      <c r="BE497" s="152"/>
      <c r="BF497" s="152"/>
      <c r="BG497" s="152"/>
      <c r="BH497" s="152"/>
    </row>
    <row r="498" spans="1:60" outlineLevel="1" x14ac:dyDescent="0.2">
      <c r="A498" s="159"/>
      <c r="B498" s="160"/>
      <c r="C498" s="194" t="s">
        <v>682</v>
      </c>
      <c r="D498" s="162"/>
      <c r="E498" s="163">
        <v>12.775</v>
      </c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52"/>
      <c r="Y498" s="152"/>
      <c r="Z498" s="152"/>
      <c r="AA498" s="152"/>
      <c r="AB498" s="152"/>
      <c r="AC498" s="152"/>
      <c r="AD498" s="152"/>
      <c r="AE498" s="152"/>
      <c r="AF498" s="152"/>
      <c r="AG498" s="152" t="s">
        <v>184</v>
      </c>
      <c r="AH498" s="152">
        <v>0</v>
      </c>
      <c r="AI498" s="152"/>
      <c r="AJ498" s="152"/>
      <c r="AK498" s="152"/>
      <c r="AL498" s="152"/>
      <c r="AM498" s="152"/>
      <c r="AN498" s="152"/>
      <c r="AO498" s="152"/>
      <c r="AP498" s="152"/>
      <c r="AQ498" s="152"/>
      <c r="AR498" s="152"/>
      <c r="AS498" s="152"/>
      <c r="AT498" s="152"/>
      <c r="AU498" s="152"/>
      <c r="AV498" s="152"/>
      <c r="AW498" s="152"/>
      <c r="AX498" s="152"/>
      <c r="AY498" s="152"/>
      <c r="AZ498" s="152"/>
      <c r="BA498" s="152"/>
      <c r="BB498" s="152"/>
      <c r="BC498" s="152"/>
      <c r="BD498" s="152"/>
      <c r="BE498" s="152"/>
      <c r="BF498" s="152"/>
      <c r="BG498" s="152"/>
      <c r="BH498" s="152"/>
    </row>
    <row r="499" spans="1:60" outlineLevel="1" x14ac:dyDescent="0.2">
      <c r="A499" s="159"/>
      <c r="B499" s="160"/>
      <c r="C499" s="194" t="s">
        <v>683</v>
      </c>
      <c r="D499" s="162"/>
      <c r="E499" s="163">
        <v>1.8250000000000002</v>
      </c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52"/>
      <c r="Y499" s="152"/>
      <c r="Z499" s="152"/>
      <c r="AA499" s="152"/>
      <c r="AB499" s="152"/>
      <c r="AC499" s="152"/>
      <c r="AD499" s="152"/>
      <c r="AE499" s="152"/>
      <c r="AF499" s="152"/>
      <c r="AG499" s="152" t="s">
        <v>184</v>
      </c>
      <c r="AH499" s="152">
        <v>0</v>
      </c>
      <c r="AI499" s="152"/>
      <c r="AJ499" s="152"/>
      <c r="AK499" s="152"/>
      <c r="AL499" s="152"/>
      <c r="AM499" s="152"/>
      <c r="AN499" s="152"/>
      <c r="AO499" s="152"/>
      <c r="AP499" s="152"/>
      <c r="AQ499" s="152"/>
      <c r="AR499" s="152"/>
      <c r="AS499" s="152"/>
      <c r="AT499" s="152"/>
      <c r="AU499" s="152"/>
      <c r="AV499" s="152"/>
      <c r="AW499" s="152"/>
      <c r="AX499" s="152"/>
      <c r="AY499" s="152"/>
      <c r="AZ499" s="152"/>
      <c r="BA499" s="152"/>
      <c r="BB499" s="152"/>
      <c r="BC499" s="152"/>
      <c r="BD499" s="152"/>
      <c r="BE499" s="152"/>
      <c r="BF499" s="152"/>
      <c r="BG499" s="152"/>
      <c r="BH499" s="152"/>
    </row>
    <row r="500" spans="1:60" outlineLevel="1" x14ac:dyDescent="0.2">
      <c r="A500" s="159"/>
      <c r="B500" s="160"/>
      <c r="C500" s="194" t="s">
        <v>684</v>
      </c>
      <c r="D500" s="162"/>
      <c r="E500" s="163">
        <v>6.6000000000000005</v>
      </c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52"/>
      <c r="Y500" s="152"/>
      <c r="Z500" s="152"/>
      <c r="AA500" s="152"/>
      <c r="AB500" s="152"/>
      <c r="AC500" s="152"/>
      <c r="AD500" s="152"/>
      <c r="AE500" s="152"/>
      <c r="AF500" s="152"/>
      <c r="AG500" s="152" t="s">
        <v>184</v>
      </c>
      <c r="AH500" s="152">
        <v>0</v>
      </c>
      <c r="AI500" s="152"/>
      <c r="AJ500" s="152"/>
      <c r="AK500" s="152"/>
      <c r="AL500" s="152"/>
      <c r="AM500" s="152"/>
      <c r="AN500" s="152"/>
      <c r="AO500" s="152"/>
      <c r="AP500" s="152"/>
      <c r="AQ500" s="152"/>
      <c r="AR500" s="152"/>
      <c r="AS500" s="152"/>
      <c r="AT500" s="152"/>
      <c r="AU500" s="152"/>
      <c r="AV500" s="152"/>
      <c r="AW500" s="152"/>
      <c r="AX500" s="152"/>
      <c r="AY500" s="152"/>
      <c r="AZ500" s="152"/>
      <c r="BA500" s="152"/>
      <c r="BB500" s="152"/>
      <c r="BC500" s="152"/>
      <c r="BD500" s="152"/>
      <c r="BE500" s="152"/>
      <c r="BF500" s="152"/>
      <c r="BG500" s="152"/>
      <c r="BH500" s="152"/>
    </row>
    <row r="501" spans="1:60" outlineLevel="1" x14ac:dyDescent="0.2">
      <c r="A501" s="159"/>
      <c r="B501" s="160"/>
      <c r="C501" s="194" t="s">
        <v>685</v>
      </c>
      <c r="D501" s="162"/>
      <c r="E501" s="163">
        <v>25.12</v>
      </c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52"/>
      <c r="Y501" s="152"/>
      <c r="Z501" s="152"/>
      <c r="AA501" s="152"/>
      <c r="AB501" s="152"/>
      <c r="AC501" s="152"/>
      <c r="AD501" s="152"/>
      <c r="AE501" s="152"/>
      <c r="AF501" s="152"/>
      <c r="AG501" s="152" t="s">
        <v>184</v>
      </c>
      <c r="AH501" s="152">
        <v>0</v>
      </c>
      <c r="AI501" s="152"/>
      <c r="AJ501" s="152"/>
      <c r="AK501" s="152"/>
      <c r="AL501" s="152"/>
      <c r="AM501" s="152"/>
      <c r="AN501" s="152"/>
      <c r="AO501" s="152"/>
      <c r="AP501" s="152"/>
      <c r="AQ501" s="152"/>
      <c r="AR501" s="152"/>
      <c r="AS501" s="152"/>
      <c r="AT501" s="152"/>
      <c r="AU501" s="152"/>
      <c r="AV501" s="152"/>
      <c r="AW501" s="152"/>
      <c r="AX501" s="152"/>
      <c r="AY501" s="152"/>
      <c r="AZ501" s="152"/>
      <c r="BA501" s="152"/>
      <c r="BB501" s="152"/>
      <c r="BC501" s="152"/>
      <c r="BD501" s="152"/>
      <c r="BE501" s="152"/>
      <c r="BF501" s="152"/>
      <c r="BG501" s="152"/>
      <c r="BH501" s="152"/>
    </row>
    <row r="502" spans="1:60" outlineLevel="1" x14ac:dyDescent="0.2">
      <c r="A502" s="159"/>
      <c r="B502" s="160"/>
      <c r="C502" s="194" t="s">
        <v>686</v>
      </c>
      <c r="D502" s="162"/>
      <c r="E502" s="163">
        <v>19.720000000000002</v>
      </c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52"/>
      <c r="Y502" s="152"/>
      <c r="Z502" s="152"/>
      <c r="AA502" s="152"/>
      <c r="AB502" s="152"/>
      <c r="AC502" s="152"/>
      <c r="AD502" s="152"/>
      <c r="AE502" s="152"/>
      <c r="AF502" s="152"/>
      <c r="AG502" s="152" t="s">
        <v>184</v>
      </c>
      <c r="AH502" s="152">
        <v>0</v>
      </c>
      <c r="AI502" s="152"/>
      <c r="AJ502" s="152"/>
      <c r="AK502" s="152"/>
      <c r="AL502" s="152"/>
      <c r="AM502" s="152"/>
      <c r="AN502" s="152"/>
      <c r="AO502" s="152"/>
      <c r="AP502" s="152"/>
      <c r="AQ502" s="152"/>
      <c r="AR502" s="152"/>
      <c r="AS502" s="152"/>
      <c r="AT502" s="152"/>
      <c r="AU502" s="152"/>
      <c r="AV502" s="152"/>
      <c r="AW502" s="152"/>
      <c r="AX502" s="152"/>
      <c r="AY502" s="152"/>
      <c r="AZ502" s="152"/>
      <c r="BA502" s="152"/>
      <c r="BB502" s="152"/>
      <c r="BC502" s="152"/>
      <c r="BD502" s="152"/>
      <c r="BE502" s="152"/>
      <c r="BF502" s="152"/>
      <c r="BG502" s="152"/>
      <c r="BH502" s="152"/>
    </row>
    <row r="503" spans="1:60" outlineLevel="1" x14ac:dyDescent="0.2">
      <c r="A503" s="159"/>
      <c r="B503" s="160"/>
      <c r="C503" s="194" t="s">
        <v>687</v>
      </c>
      <c r="D503" s="162"/>
      <c r="E503" s="163">
        <v>6</v>
      </c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52"/>
      <c r="Y503" s="152"/>
      <c r="Z503" s="152"/>
      <c r="AA503" s="152"/>
      <c r="AB503" s="152"/>
      <c r="AC503" s="152"/>
      <c r="AD503" s="152"/>
      <c r="AE503" s="152"/>
      <c r="AF503" s="152"/>
      <c r="AG503" s="152" t="s">
        <v>184</v>
      </c>
      <c r="AH503" s="152">
        <v>0</v>
      </c>
      <c r="AI503" s="152"/>
      <c r="AJ503" s="152"/>
      <c r="AK503" s="152"/>
      <c r="AL503" s="152"/>
      <c r="AM503" s="152"/>
      <c r="AN503" s="152"/>
      <c r="AO503" s="152"/>
      <c r="AP503" s="152"/>
      <c r="AQ503" s="152"/>
      <c r="AR503" s="152"/>
      <c r="AS503" s="152"/>
      <c r="AT503" s="152"/>
      <c r="AU503" s="152"/>
      <c r="AV503" s="152"/>
      <c r="AW503" s="152"/>
      <c r="AX503" s="152"/>
      <c r="AY503" s="152"/>
      <c r="AZ503" s="152"/>
      <c r="BA503" s="152"/>
      <c r="BB503" s="152"/>
      <c r="BC503" s="152"/>
      <c r="BD503" s="152"/>
      <c r="BE503" s="152"/>
      <c r="BF503" s="152"/>
      <c r="BG503" s="152"/>
      <c r="BH503" s="152"/>
    </row>
    <row r="504" spans="1:60" outlineLevel="1" x14ac:dyDescent="0.2">
      <c r="A504" s="159"/>
      <c r="B504" s="160"/>
      <c r="C504" s="194" t="s">
        <v>688</v>
      </c>
      <c r="D504" s="162"/>
      <c r="E504" s="163">
        <v>11.340000000000002</v>
      </c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52"/>
      <c r="Y504" s="152"/>
      <c r="Z504" s="152"/>
      <c r="AA504" s="152"/>
      <c r="AB504" s="152"/>
      <c r="AC504" s="152"/>
      <c r="AD504" s="152"/>
      <c r="AE504" s="152"/>
      <c r="AF504" s="152"/>
      <c r="AG504" s="152" t="s">
        <v>184</v>
      </c>
      <c r="AH504" s="152">
        <v>0</v>
      </c>
      <c r="AI504" s="152"/>
      <c r="AJ504" s="152"/>
      <c r="AK504" s="152"/>
      <c r="AL504" s="152"/>
      <c r="AM504" s="152"/>
      <c r="AN504" s="152"/>
      <c r="AO504" s="152"/>
      <c r="AP504" s="152"/>
      <c r="AQ504" s="152"/>
      <c r="AR504" s="152"/>
      <c r="AS504" s="152"/>
      <c r="AT504" s="152"/>
      <c r="AU504" s="152"/>
      <c r="AV504" s="152"/>
      <c r="AW504" s="152"/>
      <c r="AX504" s="152"/>
      <c r="AY504" s="152"/>
      <c r="AZ504" s="152"/>
      <c r="BA504" s="152"/>
      <c r="BB504" s="152"/>
      <c r="BC504" s="152"/>
      <c r="BD504" s="152"/>
      <c r="BE504" s="152"/>
      <c r="BF504" s="152"/>
      <c r="BG504" s="152"/>
      <c r="BH504" s="152"/>
    </row>
    <row r="505" spans="1:60" outlineLevel="1" x14ac:dyDescent="0.2">
      <c r="A505" s="159"/>
      <c r="B505" s="160"/>
      <c r="C505" s="194" t="s">
        <v>689</v>
      </c>
      <c r="D505" s="162"/>
      <c r="E505" s="163">
        <v>2.2000000000000002</v>
      </c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52"/>
      <c r="Y505" s="152"/>
      <c r="Z505" s="152"/>
      <c r="AA505" s="152"/>
      <c r="AB505" s="152"/>
      <c r="AC505" s="152"/>
      <c r="AD505" s="152"/>
      <c r="AE505" s="152"/>
      <c r="AF505" s="152"/>
      <c r="AG505" s="152" t="s">
        <v>184</v>
      </c>
      <c r="AH505" s="152">
        <v>0</v>
      </c>
      <c r="AI505" s="152"/>
      <c r="AJ505" s="152"/>
      <c r="AK505" s="152"/>
      <c r="AL505" s="152"/>
      <c r="AM505" s="152"/>
      <c r="AN505" s="152"/>
      <c r="AO505" s="152"/>
      <c r="AP505" s="152"/>
      <c r="AQ505" s="152"/>
      <c r="AR505" s="152"/>
      <c r="AS505" s="152"/>
      <c r="AT505" s="152"/>
      <c r="AU505" s="152"/>
      <c r="AV505" s="152"/>
      <c r="AW505" s="152"/>
      <c r="AX505" s="152"/>
      <c r="AY505" s="152"/>
      <c r="AZ505" s="152"/>
      <c r="BA505" s="152"/>
      <c r="BB505" s="152"/>
      <c r="BC505" s="152"/>
      <c r="BD505" s="152"/>
      <c r="BE505" s="152"/>
      <c r="BF505" s="152"/>
      <c r="BG505" s="152"/>
      <c r="BH505" s="152"/>
    </row>
    <row r="506" spans="1:60" outlineLevel="1" x14ac:dyDescent="0.2">
      <c r="A506" s="159"/>
      <c r="B506" s="160"/>
      <c r="C506" s="194" t="s">
        <v>690</v>
      </c>
      <c r="D506" s="162"/>
      <c r="E506" s="163">
        <v>13.41</v>
      </c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52"/>
      <c r="Y506" s="152"/>
      <c r="Z506" s="152"/>
      <c r="AA506" s="152"/>
      <c r="AB506" s="152"/>
      <c r="AC506" s="152"/>
      <c r="AD506" s="152"/>
      <c r="AE506" s="152"/>
      <c r="AF506" s="152"/>
      <c r="AG506" s="152" t="s">
        <v>184</v>
      </c>
      <c r="AH506" s="152">
        <v>0</v>
      </c>
      <c r="AI506" s="152"/>
      <c r="AJ506" s="152"/>
      <c r="AK506" s="152"/>
      <c r="AL506" s="152"/>
      <c r="AM506" s="152"/>
      <c r="AN506" s="152"/>
      <c r="AO506" s="152"/>
      <c r="AP506" s="152"/>
      <c r="AQ506" s="152"/>
      <c r="AR506" s="152"/>
      <c r="AS506" s="152"/>
      <c r="AT506" s="152"/>
      <c r="AU506" s="152"/>
      <c r="AV506" s="152"/>
      <c r="AW506" s="152"/>
      <c r="AX506" s="152"/>
      <c r="AY506" s="152"/>
      <c r="AZ506" s="152"/>
      <c r="BA506" s="152"/>
      <c r="BB506" s="152"/>
      <c r="BC506" s="152"/>
      <c r="BD506" s="152"/>
      <c r="BE506" s="152"/>
      <c r="BF506" s="152"/>
      <c r="BG506" s="152"/>
      <c r="BH506" s="152"/>
    </row>
    <row r="507" spans="1:60" outlineLevel="1" x14ac:dyDescent="0.2">
      <c r="A507" s="159"/>
      <c r="B507" s="160"/>
      <c r="C507" s="194" t="s">
        <v>691</v>
      </c>
      <c r="D507" s="162"/>
      <c r="E507" s="163">
        <v>5.0100000000000007</v>
      </c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52"/>
      <c r="Y507" s="152"/>
      <c r="Z507" s="152"/>
      <c r="AA507" s="152"/>
      <c r="AB507" s="152"/>
      <c r="AC507" s="152"/>
      <c r="AD507" s="152"/>
      <c r="AE507" s="152"/>
      <c r="AF507" s="152"/>
      <c r="AG507" s="152" t="s">
        <v>184</v>
      </c>
      <c r="AH507" s="152">
        <v>0</v>
      </c>
      <c r="AI507" s="152"/>
      <c r="AJ507" s="152"/>
      <c r="AK507" s="152"/>
      <c r="AL507" s="152"/>
      <c r="AM507" s="152"/>
      <c r="AN507" s="152"/>
      <c r="AO507" s="152"/>
      <c r="AP507" s="152"/>
      <c r="AQ507" s="152"/>
      <c r="AR507" s="152"/>
      <c r="AS507" s="152"/>
      <c r="AT507" s="152"/>
      <c r="AU507" s="152"/>
      <c r="AV507" s="152"/>
      <c r="AW507" s="152"/>
      <c r="AX507" s="152"/>
      <c r="AY507" s="152"/>
      <c r="AZ507" s="152"/>
      <c r="BA507" s="152"/>
      <c r="BB507" s="152"/>
      <c r="BC507" s="152"/>
      <c r="BD507" s="152"/>
      <c r="BE507" s="152"/>
      <c r="BF507" s="152"/>
      <c r="BG507" s="152"/>
      <c r="BH507" s="152"/>
    </row>
    <row r="508" spans="1:60" outlineLevel="1" x14ac:dyDescent="0.2">
      <c r="A508" s="159"/>
      <c r="B508" s="160"/>
      <c r="C508" s="194" t="s">
        <v>692</v>
      </c>
      <c r="D508" s="162"/>
      <c r="E508" s="163">
        <v>1.25</v>
      </c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52"/>
      <c r="Y508" s="152"/>
      <c r="Z508" s="152"/>
      <c r="AA508" s="152"/>
      <c r="AB508" s="152"/>
      <c r="AC508" s="152"/>
      <c r="AD508" s="152"/>
      <c r="AE508" s="152"/>
      <c r="AF508" s="152"/>
      <c r="AG508" s="152" t="s">
        <v>184</v>
      </c>
      <c r="AH508" s="152">
        <v>0</v>
      </c>
      <c r="AI508" s="152"/>
      <c r="AJ508" s="152"/>
      <c r="AK508" s="152"/>
      <c r="AL508" s="152"/>
      <c r="AM508" s="152"/>
      <c r="AN508" s="152"/>
      <c r="AO508" s="152"/>
      <c r="AP508" s="152"/>
      <c r="AQ508" s="152"/>
      <c r="AR508" s="152"/>
      <c r="AS508" s="152"/>
      <c r="AT508" s="152"/>
      <c r="AU508" s="152"/>
      <c r="AV508" s="152"/>
      <c r="AW508" s="152"/>
      <c r="AX508" s="152"/>
      <c r="AY508" s="152"/>
      <c r="AZ508" s="152"/>
      <c r="BA508" s="152"/>
      <c r="BB508" s="152"/>
      <c r="BC508" s="152"/>
      <c r="BD508" s="152"/>
      <c r="BE508" s="152"/>
      <c r="BF508" s="152"/>
      <c r="BG508" s="152"/>
      <c r="BH508" s="152"/>
    </row>
    <row r="509" spans="1:60" outlineLevel="1" x14ac:dyDescent="0.2">
      <c r="A509" s="159"/>
      <c r="B509" s="160"/>
      <c r="C509" s="194" t="s">
        <v>693</v>
      </c>
      <c r="D509" s="162"/>
      <c r="E509" s="163">
        <v>17.190000000000001</v>
      </c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52"/>
      <c r="Y509" s="152"/>
      <c r="Z509" s="152"/>
      <c r="AA509" s="152"/>
      <c r="AB509" s="152"/>
      <c r="AC509" s="152"/>
      <c r="AD509" s="152"/>
      <c r="AE509" s="152"/>
      <c r="AF509" s="152"/>
      <c r="AG509" s="152" t="s">
        <v>184</v>
      </c>
      <c r="AH509" s="152">
        <v>0</v>
      </c>
      <c r="AI509" s="152"/>
      <c r="AJ509" s="152"/>
      <c r="AK509" s="152"/>
      <c r="AL509" s="152"/>
      <c r="AM509" s="152"/>
      <c r="AN509" s="152"/>
      <c r="AO509" s="152"/>
      <c r="AP509" s="152"/>
      <c r="AQ509" s="152"/>
      <c r="AR509" s="152"/>
      <c r="AS509" s="152"/>
      <c r="AT509" s="152"/>
      <c r="AU509" s="152"/>
      <c r="AV509" s="152"/>
      <c r="AW509" s="152"/>
      <c r="AX509" s="152"/>
      <c r="AY509" s="152"/>
      <c r="AZ509" s="152"/>
      <c r="BA509" s="152"/>
      <c r="BB509" s="152"/>
      <c r="BC509" s="152"/>
      <c r="BD509" s="152"/>
      <c r="BE509" s="152"/>
      <c r="BF509" s="152"/>
      <c r="BG509" s="152"/>
      <c r="BH509" s="152"/>
    </row>
    <row r="510" spans="1:60" outlineLevel="1" x14ac:dyDescent="0.2">
      <c r="A510" s="159"/>
      <c r="B510" s="160"/>
      <c r="C510" s="194" t="s">
        <v>694</v>
      </c>
      <c r="D510" s="162"/>
      <c r="E510" s="163">
        <v>5.0868000000000002</v>
      </c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52"/>
      <c r="Y510" s="152"/>
      <c r="Z510" s="152"/>
      <c r="AA510" s="152"/>
      <c r="AB510" s="152"/>
      <c r="AC510" s="152"/>
      <c r="AD510" s="152"/>
      <c r="AE510" s="152"/>
      <c r="AF510" s="152"/>
      <c r="AG510" s="152" t="s">
        <v>184</v>
      </c>
      <c r="AH510" s="152">
        <v>0</v>
      </c>
      <c r="AI510" s="152"/>
      <c r="AJ510" s="152"/>
      <c r="AK510" s="152"/>
      <c r="AL510" s="152"/>
      <c r="AM510" s="152"/>
      <c r="AN510" s="152"/>
      <c r="AO510" s="152"/>
      <c r="AP510" s="152"/>
      <c r="AQ510" s="152"/>
      <c r="AR510" s="152"/>
      <c r="AS510" s="152"/>
      <c r="AT510" s="152"/>
      <c r="AU510" s="152"/>
      <c r="AV510" s="152"/>
      <c r="AW510" s="152"/>
      <c r="AX510" s="152"/>
      <c r="AY510" s="152"/>
      <c r="AZ510" s="152"/>
      <c r="BA510" s="152"/>
      <c r="BB510" s="152"/>
      <c r="BC510" s="152"/>
      <c r="BD510" s="152"/>
      <c r="BE510" s="152"/>
      <c r="BF510" s="152"/>
      <c r="BG510" s="152"/>
      <c r="BH510" s="152"/>
    </row>
    <row r="511" spans="1:60" outlineLevel="1" x14ac:dyDescent="0.2">
      <c r="A511" s="159"/>
      <c r="B511" s="160"/>
      <c r="C511" s="194" t="s">
        <v>695</v>
      </c>
      <c r="D511" s="162"/>
      <c r="E511" s="163">
        <v>3.24</v>
      </c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52"/>
      <c r="Y511" s="152"/>
      <c r="Z511" s="152"/>
      <c r="AA511" s="152"/>
      <c r="AB511" s="152"/>
      <c r="AC511" s="152"/>
      <c r="AD511" s="152"/>
      <c r="AE511" s="152"/>
      <c r="AF511" s="152"/>
      <c r="AG511" s="152" t="s">
        <v>184</v>
      </c>
      <c r="AH511" s="152">
        <v>0</v>
      </c>
      <c r="AI511" s="152"/>
      <c r="AJ511" s="152"/>
      <c r="AK511" s="152"/>
      <c r="AL511" s="152"/>
      <c r="AM511" s="152"/>
      <c r="AN511" s="152"/>
      <c r="AO511" s="152"/>
      <c r="AP511" s="152"/>
      <c r="AQ511" s="152"/>
      <c r="AR511" s="152"/>
      <c r="AS511" s="152"/>
      <c r="AT511" s="152"/>
      <c r="AU511" s="152"/>
      <c r="AV511" s="152"/>
      <c r="AW511" s="152"/>
      <c r="AX511" s="152"/>
      <c r="AY511" s="152"/>
      <c r="AZ511" s="152"/>
      <c r="BA511" s="152"/>
      <c r="BB511" s="152"/>
      <c r="BC511" s="152"/>
      <c r="BD511" s="152"/>
      <c r="BE511" s="152"/>
      <c r="BF511" s="152"/>
      <c r="BG511" s="152"/>
      <c r="BH511" s="152"/>
    </row>
    <row r="512" spans="1:60" outlineLevel="1" x14ac:dyDescent="0.2">
      <c r="A512" s="159"/>
      <c r="B512" s="160"/>
      <c r="C512" s="194" t="s">
        <v>696</v>
      </c>
      <c r="D512" s="162"/>
      <c r="E512" s="163">
        <v>1.62</v>
      </c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52"/>
      <c r="Y512" s="152"/>
      <c r="Z512" s="152"/>
      <c r="AA512" s="152"/>
      <c r="AB512" s="152"/>
      <c r="AC512" s="152"/>
      <c r="AD512" s="152"/>
      <c r="AE512" s="152"/>
      <c r="AF512" s="152"/>
      <c r="AG512" s="152" t="s">
        <v>184</v>
      </c>
      <c r="AH512" s="152">
        <v>0</v>
      </c>
      <c r="AI512" s="152"/>
      <c r="AJ512" s="152"/>
      <c r="AK512" s="152"/>
      <c r="AL512" s="152"/>
      <c r="AM512" s="152"/>
      <c r="AN512" s="152"/>
      <c r="AO512" s="152"/>
      <c r="AP512" s="152"/>
      <c r="AQ512" s="152"/>
      <c r="AR512" s="152"/>
      <c r="AS512" s="152"/>
      <c r="AT512" s="152"/>
      <c r="AU512" s="152"/>
      <c r="AV512" s="152"/>
      <c r="AW512" s="152"/>
      <c r="AX512" s="152"/>
      <c r="AY512" s="152"/>
      <c r="AZ512" s="152"/>
      <c r="BA512" s="152"/>
      <c r="BB512" s="152"/>
      <c r="BC512" s="152"/>
      <c r="BD512" s="152"/>
      <c r="BE512" s="152"/>
      <c r="BF512" s="152"/>
      <c r="BG512" s="152"/>
      <c r="BH512" s="152"/>
    </row>
    <row r="513" spans="1:60" outlineLevel="1" x14ac:dyDescent="0.2">
      <c r="A513" s="159"/>
      <c r="B513" s="160"/>
      <c r="C513" s="194" t="s">
        <v>697</v>
      </c>
      <c r="D513" s="162"/>
      <c r="E513" s="163">
        <v>1.1000000000000001</v>
      </c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52"/>
      <c r="Y513" s="152"/>
      <c r="Z513" s="152"/>
      <c r="AA513" s="152"/>
      <c r="AB513" s="152"/>
      <c r="AC513" s="152"/>
      <c r="AD513" s="152"/>
      <c r="AE513" s="152"/>
      <c r="AF513" s="152"/>
      <c r="AG513" s="152" t="s">
        <v>184</v>
      </c>
      <c r="AH513" s="152">
        <v>0</v>
      </c>
      <c r="AI513" s="152"/>
      <c r="AJ513" s="152"/>
      <c r="AK513" s="152"/>
      <c r="AL513" s="152"/>
      <c r="AM513" s="152"/>
      <c r="AN513" s="152"/>
      <c r="AO513" s="152"/>
      <c r="AP513" s="152"/>
      <c r="AQ513" s="152"/>
      <c r="AR513" s="152"/>
      <c r="AS513" s="152"/>
      <c r="AT513" s="152"/>
      <c r="AU513" s="152"/>
      <c r="AV513" s="152"/>
      <c r="AW513" s="152"/>
      <c r="AX513" s="152"/>
      <c r="AY513" s="152"/>
      <c r="AZ513" s="152"/>
      <c r="BA513" s="152"/>
      <c r="BB513" s="152"/>
      <c r="BC513" s="152"/>
      <c r="BD513" s="152"/>
      <c r="BE513" s="152"/>
      <c r="BF513" s="152"/>
      <c r="BG513" s="152"/>
      <c r="BH513" s="152"/>
    </row>
    <row r="514" spans="1:60" outlineLevel="1" x14ac:dyDescent="0.2">
      <c r="A514" s="159"/>
      <c r="B514" s="160"/>
      <c r="C514" s="194" t="s">
        <v>698</v>
      </c>
      <c r="D514" s="162"/>
      <c r="E514" s="163">
        <v>2.2451000000000003</v>
      </c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52"/>
      <c r="Y514" s="152"/>
      <c r="Z514" s="152"/>
      <c r="AA514" s="152"/>
      <c r="AB514" s="152"/>
      <c r="AC514" s="152"/>
      <c r="AD514" s="152"/>
      <c r="AE514" s="152"/>
      <c r="AF514" s="152"/>
      <c r="AG514" s="152" t="s">
        <v>184</v>
      </c>
      <c r="AH514" s="152">
        <v>0</v>
      </c>
      <c r="AI514" s="152"/>
      <c r="AJ514" s="152"/>
      <c r="AK514" s="152"/>
      <c r="AL514" s="152"/>
      <c r="AM514" s="152"/>
      <c r="AN514" s="152"/>
      <c r="AO514" s="152"/>
      <c r="AP514" s="152"/>
      <c r="AQ514" s="152"/>
      <c r="AR514" s="152"/>
      <c r="AS514" s="152"/>
      <c r="AT514" s="152"/>
      <c r="AU514" s="152"/>
      <c r="AV514" s="152"/>
      <c r="AW514" s="152"/>
      <c r="AX514" s="152"/>
      <c r="AY514" s="152"/>
      <c r="AZ514" s="152"/>
      <c r="BA514" s="152"/>
      <c r="BB514" s="152"/>
      <c r="BC514" s="152"/>
      <c r="BD514" s="152"/>
      <c r="BE514" s="152"/>
      <c r="BF514" s="152"/>
      <c r="BG514" s="152"/>
      <c r="BH514" s="152"/>
    </row>
    <row r="515" spans="1:60" outlineLevel="1" x14ac:dyDescent="0.2">
      <c r="A515" s="159"/>
      <c r="B515" s="160"/>
      <c r="C515" s="194" t="s">
        <v>699</v>
      </c>
      <c r="D515" s="162"/>
      <c r="E515" s="163">
        <v>1.4300000000000002</v>
      </c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52"/>
      <c r="Y515" s="152"/>
      <c r="Z515" s="152"/>
      <c r="AA515" s="152"/>
      <c r="AB515" s="152"/>
      <c r="AC515" s="152"/>
      <c r="AD515" s="152"/>
      <c r="AE515" s="152"/>
      <c r="AF515" s="152"/>
      <c r="AG515" s="152" t="s">
        <v>184</v>
      </c>
      <c r="AH515" s="152">
        <v>0</v>
      </c>
      <c r="AI515" s="152"/>
      <c r="AJ515" s="152"/>
      <c r="AK515" s="152"/>
      <c r="AL515" s="152"/>
      <c r="AM515" s="152"/>
      <c r="AN515" s="152"/>
      <c r="AO515" s="152"/>
      <c r="AP515" s="152"/>
      <c r="AQ515" s="152"/>
      <c r="AR515" s="152"/>
      <c r="AS515" s="152"/>
      <c r="AT515" s="152"/>
      <c r="AU515" s="152"/>
      <c r="AV515" s="152"/>
      <c r="AW515" s="152"/>
      <c r="AX515" s="152"/>
      <c r="AY515" s="152"/>
      <c r="AZ515" s="152"/>
      <c r="BA515" s="152"/>
      <c r="BB515" s="152"/>
      <c r="BC515" s="152"/>
      <c r="BD515" s="152"/>
      <c r="BE515" s="152"/>
      <c r="BF515" s="152"/>
      <c r="BG515" s="152"/>
      <c r="BH515" s="152"/>
    </row>
    <row r="516" spans="1:60" x14ac:dyDescent="0.2">
      <c r="A516" s="169" t="s">
        <v>165</v>
      </c>
      <c r="B516" s="170" t="s">
        <v>83</v>
      </c>
      <c r="C516" s="191" t="s">
        <v>84</v>
      </c>
      <c r="D516" s="171"/>
      <c r="E516" s="172"/>
      <c r="F516" s="173"/>
      <c r="G516" s="173">
        <f>SUMIF(AG517:AG537,"&lt;&gt;NOR",G517:G537)</f>
        <v>0</v>
      </c>
      <c r="H516" s="173"/>
      <c r="I516" s="173">
        <f>SUM(I517:I537)</f>
        <v>0</v>
      </c>
      <c r="J516" s="173"/>
      <c r="K516" s="173">
        <f>SUM(K517:K537)</f>
        <v>0</v>
      </c>
      <c r="L516" s="173"/>
      <c r="M516" s="173">
        <f>SUM(M517:M537)</f>
        <v>0</v>
      </c>
      <c r="N516" s="173"/>
      <c r="O516" s="173">
        <f>SUM(O517:O537)</f>
        <v>18</v>
      </c>
      <c r="P516" s="173"/>
      <c r="Q516" s="173">
        <f>SUM(Q517:Q537)</f>
        <v>0</v>
      </c>
      <c r="R516" s="173"/>
      <c r="S516" s="173"/>
      <c r="T516" s="174"/>
      <c r="U516" s="168"/>
      <c r="V516" s="168">
        <f>SUM(V517:V537)</f>
        <v>572.23</v>
      </c>
      <c r="W516" s="168"/>
      <c r="AG516" t="s">
        <v>166</v>
      </c>
    </row>
    <row r="517" spans="1:60" outlineLevel="1" x14ac:dyDescent="0.2">
      <c r="A517" s="175">
        <v>64</v>
      </c>
      <c r="B517" s="176" t="s">
        <v>700</v>
      </c>
      <c r="C517" s="193" t="s">
        <v>701</v>
      </c>
      <c r="D517" s="177" t="s">
        <v>169</v>
      </c>
      <c r="E517" s="178">
        <v>25</v>
      </c>
      <c r="F517" s="179"/>
      <c r="G517" s="180">
        <f>ROUND(E517*F517,2)</f>
        <v>0</v>
      </c>
      <c r="H517" s="179"/>
      <c r="I517" s="180">
        <f>ROUND(E517*H517,2)</f>
        <v>0</v>
      </c>
      <c r="J517" s="179"/>
      <c r="K517" s="180">
        <f>ROUND(E517*J517,2)</f>
        <v>0</v>
      </c>
      <c r="L517" s="180">
        <v>21</v>
      </c>
      <c r="M517" s="180">
        <f>G517*(1+L517/100)</f>
        <v>0</v>
      </c>
      <c r="N517" s="180">
        <v>0</v>
      </c>
      <c r="O517" s="180">
        <f>ROUND(E517*N517,2)</f>
        <v>0</v>
      </c>
      <c r="P517" s="180">
        <v>0</v>
      </c>
      <c r="Q517" s="180">
        <f>ROUND(E517*P517,2)</f>
        <v>0</v>
      </c>
      <c r="R517" s="180"/>
      <c r="S517" s="180" t="s">
        <v>170</v>
      </c>
      <c r="T517" s="181" t="s">
        <v>179</v>
      </c>
      <c r="U517" s="161">
        <v>1.1850000000000001</v>
      </c>
      <c r="V517" s="161">
        <f>ROUND(E517*U517,2)</f>
        <v>29.63</v>
      </c>
      <c r="W517" s="161"/>
      <c r="X517" s="152"/>
      <c r="Y517" s="152"/>
      <c r="Z517" s="152"/>
      <c r="AA517" s="152"/>
      <c r="AB517" s="152"/>
      <c r="AC517" s="152"/>
      <c r="AD517" s="152"/>
      <c r="AE517" s="152"/>
      <c r="AF517" s="152"/>
      <c r="AG517" s="152" t="s">
        <v>172</v>
      </c>
      <c r="AH517" s="152"/>
      <c r="AI517" s="152"/>
      <c r="AJ517" s="152"/>
      <c r="AK517" s="152"/>
      <c r="AL517" s="152"/>
      <c r="AM517" s="152"/>
      <c r="AN517" s="152"/>
      <c r="AO517" s="152"/>
      <c r="AP517" s="152"/>
      <c r="AQ517" s="152"/>
      <c r="AR517" s="152"/>
      <c r="AS517" s="152"/>
      <c r="AT517" s="152"/>
      <c r="AU517" s="152"/>
      <c r="AV517" s="152"/>
      <c r="AW517" s="152"/>
      <c r="AX517" s="152"/>
      <c r="AY517" s="152"/>
      <c r="AZ517" s="152"/>
      <c r="BA517" s="152"/>
      <c r="BB517" s="152"/>
      <c r="BC517" s="152"/>
      <c r="BD517" s="152"/>
      <c r="BE517" s="152"/>
      <c r="BF517" s="152"/>
      <c r="BG517" s="152"/>
      <c r="BH517" s="152"/>
    </row>
    <row r="518" spans="1:60" outlineLevel="1" x14ac:dyDescent="0.2">
      <c r="A518" s="159"/>
      <c r="B518" s="160"/>
      <c r="C518" s="194" t="s">
        <v>702</v>
      </c>
      <c r="D518" s="162"/>
      <c r="E518" s="163">
        <v>25</v>
      </c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52"/>
      <c r="Y518" s="152"/>
      <c r="Z518" s="152"/>
      <c r="AA518" s="152"/>
      <c r="AB518" s="152"/>
      <c r="AC518" s="152"/>
      <c r="AD518" s="152"/>
      <c r="AE518" s="152"/>
      <c r="AF518" s="152"/>
      <c r="AG518" s="152" t="s">
        <v>184</v>
      </c>
      <c r="AH518" s="152">
        <v>0</v>
      </c>
      <c r="AI518" s="152"/>
      <c r="AJ518" s="152"/>
      <c r="AK518" s="152"/>
      <c r="AL518" s="152"/>
      <c r="AM518" s="152"/>
      <c r="AN518" s="152"/>
      <c r="AO518" s="152"/>
      <c r="AP518" s="152"/>
      <c r="AQ518" s="152"/>
      <c r="AR518" s="152"/>
      <c r="AS518" s="152"/>
      <c r="AT518" s="152"/>
      <c r="AU518" s="152"/>
      <c r="AV518" s="152"/>
      <c r="AW518" s="152"/>
      <c r="AX518" s="152"/>
      <c r="AY518" s="152"/>
      <c r="AZ518" s="152"/>
      <c r="BA518" s="152"/>
      <c r="BB518" s="152"/>
      <c r="BC518" s="152"/>
      <c r="BD518" s="152"/>
      <c r="BE518" s="152"/>
      <c r="BF518" s="152"/>
      <c r="BG518" s="152"/>
      <c r="BH518" s="152"/>
    </row>
    <row r="519" spans="1:60" outlineLevel="1" x14ac:dyDescent="0.2">
      <c r="A519" s="175">
        <v>65</v>
      </c>
      <c r="B519" s="176" t="s">
        <v>703</v>
      </c>
      <c r="C519" s="193" t="s">
        <v>704</v>
      </c>
      <c r="D519" s="177" t="s">
        <v>178</v>
      </c>
      <c r="E519" s="178">
        <v>367.8716</v>
      </c>
      <c r="F519" s="179"/>
      <c r="G519" s="180">
        <f>ROUND(E519*F519,2)</f>
        <v>0</v>
      </c>
      <c r="H519" s="179"/>
      <c r="I519" s="180">
        <f>ROUND(E519*H519,2)</f>
        <v>0</v>
      </c>
      <c r="J519" s="179"/>
      <c r="K519" s="180">
        <f>ROUND(E519*J519,2)</f>
        <v>0</v>
      </c>
      <c r="L519" s="180">
        <v>21</v>
      </c>
      <c r="M519" s="180">
        <f>G519*(1+L519/100)</f>
        <v>0</v>
      </c>
      <c r="N519" s="180">
        <v>4.793E-2</v>
      </c>
      <c r="O519" s="180">
        <f>ROUND(E519*N519,2)</f>
        <v>17.63</v>
      </c>
      <c r="P519" s="180">
        <v>0</v>
      </c>
      <c r="Q519" s="180">
        <f>ROUND(E519*P519,2)</f>
        <v>0</v>
      </c>
      <c r="R519" s="180" t="s">
        <v>321</v>
      </c>
      <c r="S519" s="180" t="s">
        <v>193</v>
      </c>
      <c r="T519" s="181" t="s">
        <v>194</v>
      </c>
      <c r="U519" s="161">
        <v>0.46300000000000002</v>
      </c>
      <c r="V519" s="161">
        <f>ROUND(E519*U519,2)</f>
        <v>170.32</v>
      </c>
      <c r="W519" s="161"/>
      <c r="X519" s="152"/>
      <c r="Y519" s="152"/>
      <c r="Z519" s="152"/>
      <c r="AA519" s="152"/>
      <c r="AB519" s="152"/>
      <c r="AC519" s="152"/>
      <c r="AD519" s="152"/>
      <c r="AE519" s="152"/>
      <c r="AF519" s="152"/>
      <c r="AG519" s="152" t="s">
        <v>172</v>
      </c>
      <c r="AH519" s="152"/>
      <c r="AI519" s="152"/>
      <c r="AJ519" s="152"/>
      <c r="AK519" s="152"/>
      <c r="AL519" s="152"/>
      <c r="AM519" s="152"/>
      <c r="AN519" s="152"/>
      <c r="AO519" s="152"/>
      <c r="AP519" s="152"/>
      <c r="AQ519" s="152"/>
      <c r="AR519" s="152"/>
      <c r="AS519" s="152"/>
      <c r="AT519" s="152"/>
      <c r="AU519" s="152"/>
      <c r="AV519" s="152"/>
      <c r="AW519" s="152"/>
      <c r="AX519" s="152"/>
      <c r="AY519" s="152"/>
      <c r="AZ519" s="152"/>
      <c r="BA519" s="152"/>
      <c r="BB519" s="152"/>
      <c r="BC519" s="152"/>
      <c r="BD519" s="152"/>
      <c r="BE519" s="152"/>
      <c r="BF519" s="152"/>
      <c r="BG519" s="152"/>
      <c r="BH519" s="152"/>
    </row>
    <row r="520" spans="1:60" outlineLevel="1" x14ac:dyDescent="0.2">
      <c r="A520" s="159"/>
      <c r="B520" s="160"/>
      <c r="C520" s="194" t="s">
        <v>705</v>
      </c>
      <c r="D520" s="162"/>
      <c r="E520" s="163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52"/>
      <c r="Y520" s="152"/>
      <c r="Z520" s="152"/>
      <c r="AA520" s="152"/>
      <c r="AB520" s="152"/>
      <c r="AC520" s="152"/>
      <c r="AD520" s="152"/>
      <c r="AE520" s="152"/>
      <c r="AF520" s="152"/>
      <c r="AG520" s="152" t="s">
        <v>184</v>
      </c>
      <c r="AH520" s="152">
        <v>0</v>
      </c>
      <c r="AI520" s="152"/>
      <c r="AJ520" s="152"/>
      <c r="AK520" s="152"/>
      <c r="AL520" s="152"/>
      <c r="AM520" s="152"/>
      <c r="AN520" s="152"/>
      <c r="AO520" s="152"/>
      <c r="AP520" s="152"/>
      <c r="AQ520" s="152"/>
      <c r="AR520" s="152"/>
      <c r="AS520" s="152"/>
      <c r="AT520" s="152"/>
      <c r="AU520" s="152"/>
      <c r="AV520" s="152"/>
      <c r="AW520" s="152"/>
      <c r="AX520" s="152"/>
      <c r="AY520" s="152"/>
      <c r="AZ520" s="152"/>
      <c r="BA520" s="152"/>
      <c r="BB520" s="152"/>
      <c r="BC520" s="152"/>
      <c r="BD520" s="152"/>
      <c r="BE520" s="152"/>
      <c r="BF520" s="152"/>
      <c r="BG520" s="152"/>
      <c r="BH520" s="152"/>
    </row>
    <row r="521" spans="1:60" outlineLevel="1" x14ac:dyDescent="0.2">
      <c r="A521" s="159"/>
      <c r="B521" s="160"/>
      <c r="C521" s="194" t="s">
        <v>706</v>
      </c>
      <c r="D521" s="162"/>
      <c r="E521" s="163">
        <v>116.05216</v>
      </c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52"/>
      <c r="Y521" s="152"/>
      <c r="Z521" s="152"/>
      <c r="AA521" s="152"/>
      <c r="AB521" s="152"/>
      <c r="AC521" s="152"/>
      <c r="AD521" s="152"/>
      <c r="AE521" s="152"/>
      <c r="AF521" s="152"/>
      <c r="AG521" s="152" t="s">
        <v>184</v>
      </c>
      <c r="AH521" s="152">
        <v>0</v>
      </c>
      <c r="AI521" s="152"/>
      <c r="AJ521" s="152"/>
      <c r="AK521" s="152"/>
      <c r="AL521" s="152"/>
      <c r="AM521" s="152"/>
      <c r="AN521" s="152"/>
      <c r="AO521" s="152"/>
      <c r="AP521" s="152"/>
      <c r="AQ521" s="152"/>
      <c r="AR521" s="152"/>
      <c r="AS521" s="152"/>
      <c r="AT521" s="152"/>
      <c r="AU521" s="152"/>
      <c r="AV521" s="152"/>
      <c r="AW521" s="152"/>
      <c r="AX521" s="152"/>
      <c r="AY521" s="152"/>
      <c r="AZ521" s="152"/>
      <c r="BA521" s="152"/>
      <c r="BB521" s="152"/>
      <c r="BC521" s="152"/>
      <c r="BD521" s="152"/>
      <c r="BE521" s="152"/>
      <c r="BF521" s="152"/>
      <c r="BG521" s="152"/>
      <c r="BH521" s="152"/>
    </row>
    <row r="522" spans="1:60" outlineLevel="1" x14ac:dyDescent="0.2">
      <c r="A522" s="159"/>
      <c r="B522" s="160"/>
      <c r="C522" s="194" t="s">
        <v>707</v>
      </c>
      <c r="D522" s="162"/>
      <c r="E522" s="163">
        <v>29.354760000000002</v>
      </c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52"/>
      <c r="Y522" s="152"/>
      <c r="Z522" s="152"/>
      <c r="AA522" s="152"/>
      <c r="AB522" s="152"/>
      <c r="AC522" s="152"/>
      <c r="AD522" s="152"/>
      <c r="AE522" s="152"/>
      <c r="AF522" s="152"/>
      <c r="AG522" s="152" t="s">
        <v>184</v>
      </c>
      <c r="AH522" s="152">
        <v>0</v>
      </c>
      <c r="AI522" s="152"/>
      <c r="AJ522" s="152"/>
      <c r="AK522" s="152"/>
      <c r="AL522" s="152"/>
      <c r="AM522" s="152"/>
      <c r="AN522" s="152"/>
      <c r="AO522" s="152"/>
      <c r="AP522" s="152"/>
      <c r="AQ522" s="152"/>
      <c r="AR522" s="152"/>
      <c r="AS522" s="152"/>
      <c r="AT522" s="152"/>
      <c r="AU522" s="152"/>
      <c r="AV522" s="152"/>
      <c r="AW522" s="152"/>
      <c r="AX522" s="152"/>
      <c r="AY522" s="152"/>
      <c r="AZ522" s="152"/>
      <c r="BA522" s="152"/>
      <c r="BB522" s="152"/>
      <c r="BC522" s="152"/>
      <c r="BD522" s="152"/>
      <c r="BE522" s="152"/>
      <c r="BF522" s="152"/>
      <c r="BG522" s="152"/>
      <c r="BH522" s="152"/>
    </row>
    <row r="523" spans="1:60" ht="22.5" outlineLevel="1" x14ac:dyDescent="0.2">
      <c r="A523" s="159"/>
      <c r="B523" s="160"/>
      <c r="C523" s="194" t="s">
        <v>708</v>
      </c>
      <c r="D523" s="162"/>
      <c r="E523" s="163">
        <v>108.40913</v>
      </c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52"/>
      <c r="Y523" s="152"/>
      <c r="Z523" s="152"/>
      <c r="AA523" s="152"/>
      <c r="AB523" s="152"/>
      <c r="AC523" s="152"/>
      <c r="AD523" s="152"/>
      <c r="AE523" s="152"/>
      <c r="AF523" s="152"/>
      <c r="AG523" s="152" t="s">
        <v>184</v>
      </c>
      <c r="AH523" s="152">
        <v>0</v>
      </c>
      <c r="AI523" s="152"/>
      <c r="AJ523" s="152"/>
      <c r="AK523" s="152"/>
      <c r="AL523" s="152"/>
      <c r="AM523" s="152"/>
      <c r="AN523" s="152"/>
      <c r="AO523" s="152"/>
      <c r="AP523" s="152"/>
      <c r="AQ523" s="152"/>
      <c r="AR523" s="152"/>
      <c r="AS523" s="152"/>
      <c r="AT523" s="152"/>
      <c r="AU523" s="152"/>
      <c r="AV523" s="152"/>
      <c r="AW523" s="152"/>
      <c r="AX523" s="152"/>
      <c r="AY523" s="152"/>
      <c r="AZ523" s="152"/>
      <c r="BA523" s="152"/>
      <c r="BB523" s="152"/>
      <c r="BC523" s="152"/>
      <c r="BD523" s="152"/>
      <c r="BE523" s="152"/>
      <c r="BF523" s="152"/>
      <c r="BG523" s="152"/>
      <c r="BH523" s="152"/>
    </row>
    <row r="524" spans="1:60" outlineLevel="1" x14ac:dyDescent="0.2">
      <c r="A524" s="159"/>
      <c r="B524" s="160"/>
      <c r="C524" s="194" t="s">
        <v>709</v>
      </c>
      <c r="D524" s="162"/>
      <c r="E524" s="163">
        <v>37.41075</v>
      </c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52"/>
      <c r="Y524" s="152"/>
      <c r="Z524" s="152"/>
      <c r="AA524" s="152"/>
      <c r="AB524" s="152"/>
      <c r="AC524" s="152"/>
      <c r="AD524" s="152"/>
      <c r="AE524" s="152"/>
      <c r="AF524" s="152"/>
      <c r="AG524" s="152" t="s">
        <v>184</v>
      </c>
      <c r="AH524" s="152">
        <v>0</v>
      </c>
      <c r="AI524" s="152"/>
      <c r="AJ524" s="152"/>
      <c r="AK524" s="152"/>
      <c r="AL524" s="152"/>
      <c r="AM524" s="152"/>
      <c r="AN524" s="152"/>
      <c r="AO524" s="152"/>
      <c r="AP524" s="152"/>
      <c r="AQ524" s="152"/>
      <c r="AR524" s="152"/>
      <c r="AS524" s="152"/>
      <c r="AT524" s="152"/>
      <c r="AU524" s="152"/>
      <c r="AV524" s="152"/>
      <c r="AW524" s="152"/>
      <c r="AX524" s="152"/>
      <c r="AY524" s="152"/>
      <c r="AZ524" s="152"/>
      <c r="BA524" s="152"/>
      <c r="BB524" s="152"/>
      <c r="BC524" s="152"/>
      <c r="BD524" s="152"/>
      <c r="BE524" s="152"/>
      <c r="BF524" s="152"/>
      <c r="BG524" s="152"/>
      <c r="BH524" s="152"/>
    </row>
    <row r="525" spans="1:60" outlineLevel="1" x14ac:dyDescent="0.2">
      <c r="A525" s="159"/>
      <c r="B525" s="160"/>
      <c r="C525" s="194" t="s">
        <v>710</v>
      </c>
      <c r="D525" s="162"/>
      <c r="E525" s="163">
        <v>26.132400000000001</v>
      </c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52"/>
      <c r="Y525" s="152"/>
      <c r="Z525" s="152"/>
      <c r="AA525" s="152"/>
      <c r="AB525" s="152"/>
      <c r="AC525" s="152"/>
      <c r="AD525" s="152"/>
      <c r="AE525" s="152"/>
      <c r="AF525" s="152"/>
      <c r="AG525" s="152" t="s">
        <v>184</v>
      </c>
      <c r="AH525" s="152">
        <v>0</v>
      </c>
      <c r="AI525" s="152"/>
      <c r="AJ525" s="152"/>
      <c r="AK525" s="152"/>
      <c r="AL525" s="152"/>
      <c r="AM525" s="152"/>
      <c r="AN525" s="152"/>
      <c r="AO525" s="152"/>
      <c r="AP525" s="152"/>
      <c r="AQ525" s="152"/>
      <c r="AR525" s="152"/>
      <c r="AS525" s="152"/>
      <c r="AT525" s="152"/>
      <c r="AU525" s="152"/>
      <c r="AV525" s="152"/>
      <c r="AW525" s="152"/>
      <c r="AX525" s="152"/>
      <c r="AY525" s="152"/>
      <c r="AZ525" s="152"/>
      <c r="BA525" s="152"/>
      <c r="BB525" s="152"/>
      <c r="BC525" s="152"/>
      <c r="BD525" s="152"/>
      <c r="BE525" s="152"/>
      <c r="BF525" s="152"/>
      <c r="BG525" s="152"/>
      <c r="BH525" s="152"/>
    </row>
    <row r="526" spans="1:60" outlineLevel="1" x14ac:dyDescent="0.2">
      <c r="A526" s="159"/>
      <c r="B526" s="160"/>
      <c r="C526" s="194" t="s">
        <v>711</v>
      </c>
      <c r="D526" s="162"/>
      <c r="E526" s="163">
        <v>24.090120000000002</v>
      </c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52"/>
      <c r="Y526" s="152"/>
      <c r="Z526" s="152"/>
      <c r="AA526" s="152"/>
      <c r="AB526" s="152"/>
      <c r="AC526" s="152"/>
      <c r="AD526" s="152"/>
      <c r="AE526" s="152"/>
      <c r="AF526" s="152"/>
      <c r="AG526" s="152" t="s">
        <v>184</v>
      </c>
      <c r="AH526" s="152">
        <v>0</v>
      </c>
      <c r="AI526" s="152"/>
      <c r="AJ526" s="152"/>
      <c r="AK526" s="152"/>
      <c r="AL526" s="152"/>
      <c r="AM526" s="152"/>
      <c r="AN526" s="152"/>
      <c r="AO526" s="152"/>
      <c r="AP526" s="152"/>
      <c r="AQ526" s="152"/>
      <c r="AR526" s="152"/>
      <c r="AS526" s="152"/>
      <c r="AT526" s="152"/>
      <c r="AU526" s="152"/>
      <c r="AV526" s="152"/>
      <c r="AW526" s="152"/>
      <c r="AX526" s="152"/>
      <c r="AY526" s="152"/>
      <c r="AZ526" s="152"/>
      <c r="BA526" s="152"/>
      <c r="BB526" s="152"/>
      <c r="BC526" s="152"/>
      <c r="BD526" s="152"/>
      <c r="BE526" s="152"/>
      <c r="BF526" s="152"/>
      <c r="BG526" s="152"/>
      <c r="BH526" s="152"/>
    </row>
    <row r="527" spans="1:60" outlineLevel="1" x14ac:dyDescent="0.2">
      <c r="A527" s="159"/>
      <c r="B527" s="160"/>
      <c r="C527" s="194" t="s">
        <v>712</v>
      </c>
      <c r="D527" s="162"/>
      <c r="E527" s="163">
        <v>10.838010000000001</v>
      </c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52"/>
      <c r="Y527" s="152"/>
      <c r="Z527" s="152"/>
      <c r="AA527" s="152"/>
      <c r="AB527" s="152"/>
      <c r="AC527" s="152"/>
      <c r="AD527" s="152"/>
      <c r="AE527" s="152"/>
      <c r="AF527" s="152"/>
      <c r="AG527" s="152" t="s">
        <v>184</v>
      </c>
      <c r="AH527" s="152">
        <v>0</v>
      </c>
      <c r="AI527" s="152"/>
      <c r="AJ527" s="152"/>
      <c r="AK527" s="152"/>
      <c r="AL527" s="152"/>
      <c r="AM527" s="152"/>
      <c r="AN527" s="152"/>
      <c r="AO527" s="152"/>
      <c r="AP527" s="152"/>
      <c r="AQ527" s="152"/>
      <c r="AR527" s="152"/>
      <c r="AS527" s="152"/>
      <c r="AT527" s="152"/>
      <c r="AU527" s="152"/>
      <c r="AV527" s="152"/>
      <c r="AW527" s="152"/>
      <c r="AX527" s="152"/>
      <c r="AY527" s="152"/>
      <c r="AZ527" s="152"/>
      <c r="BA527" s="152"/>
      <c r="BB527" s="152"/>
      <c r="BC527" s="152"/>
      <c r="BD527" s="152"/>
      <c r="BE527" s="152"/>
      <c r="BF527" s="152"/>
      <c r="BG527" s="152"/>
      <c r="BH527" s="152"/>
    </row>
    <row r="528" spans="1:60" outlineLevel="1" x14ac:dyDescent="0.2">
      <c r="A528" s="159"/>
      <c r="B528" s="160"/>
      <c r="C528" s="194" t="s">
        <v>713</v>
      </c>
      <c r="D528" s="162"/>
      <c r="E528" s="163">
        <v>15.584280000000001</v>
      </c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52"/>
      <c r="Y528" s="152"/>
      <c r="Z528" s="152"/>
      <c r="AA528" s="152"/>
      <c r="AB528" s="152"/>
      <c r="AC528" s="152"/>
      <c r="AD528" s="152"/>
      <c r="AE528" s="152"/>
      <c r="AF528" s="152"/>
      <c r="AG528" s="152" t="s">
        <v>184</v>
      </c>
      <c r="AH528" s="152">
        <v>0</v>
      </c>
      <c r="AI528" s="152"/>
      <c r="AJ528" s="152"/>
      <c r="AK528" s="152"/>
      <c r="AL528" s="152"/>
      <c r="AM528" s="152"/>
      <c r="AN528" s="152"/>
      <c r="AO528" s="152"/>
      <c r="AP528" s="152"/>
      <c r="AQ528" s="152"/>
      <c r="AR528" s="152"/>
      <c r="AS528" s="152"/>
      <c r="AT528" s="152"/>
      <c r="AU528" s="152"/>
      <c r="AV528" s="152"/>
      <c r="AW528" s="152"/>
      <c r="AX528" s="152"/>
      <c r="AY528" s="152"/>
      <c r="AZ528" s="152"/>
      <c r="BA528" s="152"/>
      <c r="BB528" s="152"/>
      <c r="BC528" s="152"/>
      <c r="BD528" s="152"/>
      <c r="BE528" s="152"/>
      <c r="BF528" s="152"/>
      <c r="BG528" s="152"/>
      <c r="BH528" s="152"/>
    </row>
    <row r="529" spans="1:60" ht="22.5" outlineLevel="1" x14ac:dyDescent="0.2">
      <c r="A529" s="175">
        <v>66</v>
      </c>
      <c r="B529" s="176" t="s">
        <v>714</v>
      </c>
      <c r="C529" s="193" t="s">
        <v>715</v>
      </c>
      <c r="D529" s="177" t="s">
        <v>178</v>
      </c>
      <c r="E529" s="178">
        <v>314.15700000000004</v>
      </c>
      <c r="F529" s="179"/>
      <c r="G529" s="180">
        <f>ROUND(E529*F529,2)</f>
        <v>0</v>
      </c>
      <c r="H529" s="179"/>
      <c r="I529" s="180">
        <f>ROUND(E529*H529,2)</f>
        <v>0</v>
      </c>
      <c r="J529" s="179"/>
      <c r="K529" s="180">
        <f>ROUND(E529*J529,2)</f>
        <v>0</v>
      </c>
      <c r="L529" s="180">
        <v>21</v>
      </c>
      <c r="M529" s="180">
        <f>G529*(1+L529/100)</f>
        <v>0</v>
      </c>
      <c r="N529" s="180">
        <v>1.1800000000000001E-3</v>
      </c>
      <c r="O529" s="180">
        <f>ROUND(E529*N529,2)</f>
        <v>0.37</v>
      </c>
      <c r="P529" s="180">
        <v>0</v>
      </c>
      <c r="Q529" s="180">
        <f>ROUND(E529*P529,2)</f>
        <v>0</v>
      </c>
      <c r="R529" s="180"/>
      <c r="S529" s="180" t="s">
        <v>170</v>
      </c>
      <c r="T529" s="181" t="s">
        <v>179</v>
      </c>
      <c r="U529" s="161">
        <v>1.1850000000000001</v>
      </c>
      <c r="V529" s="161">
        <f>ROUND(E529*U529,2)</f>
        <v>372.28</v>
      </c>
      <c r="W529" s="161"/>
      <c r="X529" s="152"/>
      <c r="Y529" s="152"/>
      <c r="Z529" s="152"/>
      <c r="AA529" s="152"/>
      <c r="AB529" s="152"/>
      <c r="AC529" s="152"/>
      <c r="AD529" s="152"/>
      <c r="AE529" s="152"/>
      <c r="AF529" s="152"/>
      <c r="AG529" s="152" t="s">
        <v>172</v>
      </c>
      <c r="AH529" s="152"/>
      <c r="AI529" s="152"/>
      <c r="AJ529" s="152"/>
      <c r="AK529" s="152"/>
      <c r="AL529" s="152"/>
      <c r="AM529" s="152"/>
      <c r="AN529" s="152"/>
      <c r="AO529" s="152"/>
      <c r="AP529" s="152"/>
      <c r="AQ529" s="152"/>
      <c r="AR529" s="152"/>
      <c r="AS529" s="152"/>
      <c r="AT529" s="152"/>
      <c r="AU529" s="152"/>
      <c r="AV529" s="152"/>
      <c r="AW529" s="152"/>
      <c r="AX529" s="152"/>
      <c r="AY529" s="152"/>
      <c r="AZ529" s="152"/>
      <c r="BA529" s="152"/>
      <c r="BB529" s="152"/>
      <c r="BC529" s="152"/>
      <c r="BD529" s="152"/>
      <c r="BE529" s="152"/>
      <c r="BF529" s="152"/>
      <c r="BG529" s="152"/>
      <c r="BH529" s="152"/>
    </row>
    <row r="530" spans="1:60" outlineLevel="1" x14ac:dyDescent="0.2">
      <c r="A530" s="159"/>
      <c r="B530" s="160"/>
      <c r="C530" s="194" t="s">
        <v>716</v>
      </c>
      <c r="D530" s="162"/>
      <c r="E530" s="163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52"/>
      <c r="Y530" s="152"/>
      <c r="Z530" s="152"/>
      <c r="AA530" s="152"/>
      <c r="AB530" s="152"/>
      <c r="AC530" s="152"/>
      <c r="AD530" s="152"/>
      <c r="AE530" s="152"/>
      <c r="AF530" s="152"/>
      <c r="AG530" s="152" t="s">
        <v>184</v>
      </c>
      <c r="AH530" s="152">
        <v>0</v>
      </c>
      <c r="AI530" s="152"/>
      <c r="AJ530" s="152"/>
      <c r="AK530" s="152"/>
      <c r="AL530" s="152"/>
      <c r="AM530" s="152"/>
      <c r="AN530" s="152"/>
      <c r="AO530" s="152"/>
      <c r="AP530" s="152"/>
      <c r="AQ530" s="152"/>
      <c r="AR530" s="152"/>
      <c r="AS530" s="152"/>
      <c r="AT530" s="152"/>
      <c r="AU530" s="152"/>
      <c r="AV530" s="152"/>
      <c r="AW530" s="152"/>
      <c r="AX530" s="152"/>
      <c r="AY530" s="152"/>
      <c r="AZ530" s="152"/>
      <c r="BA530" s="152"/>
      <c r="BB530" s="152"/>
      <c r="BC530" s="152"/>
      <c r="BD530" s="152"/>
      <c r="BE530" s="152"/>
      <c r="BF530" s="152"/>
      <c r="BG530" s="152"/>
      <c r="BH530" s="152"/>
    </row>
    <row r="531" spans="1:60" outlineLevel="1" x14ac:dyDescent="0.2">
      <c r="A531" s="159"/>
      <c r="B531" s="160"/>
      <c r="C531" s="194" t="s">
        <v>717</v>
      </c>
      <c r="D531" s="162"/>
      <c r="E531" s="163">
        <v>97.835000000000008</v>
      </c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52"/>
      <c r="Y531" s="152"/>
      <c r="Z531" s="152"/>
      <c r="AA531" s="152"/>
      <c r="AB531" s="152"/>
      <c r="AC531" s="152"/>
      <c r="AD531" s="152"/>
      <c r="AE531" s="152"/>
      <c r="AF531" s="152"/>
      <c r="AG531" s="152" t="s">
        <v>184</v>
      </c>
      <c r="AH531" s="152">
        <v>0</v>
      </c>
      <c r="AI531" s="152"/>
      <c r="AJ531" s="152"/>
      <c r="AK531" s="152"/>
      <c r="AL531" s="152"/>
      <c r="AM531" s="152"/>
      <c r="AN531" s="152"/>
      <c r="AO531" s="152"/>
      <c r="AP531" s="152"/>
      <c r="AQ531" s="152"/>
      <c r="AR531" s="152"/>
      <c r="AS531" s="152"/>
      <c r="AT531" s="152"/>
      <c r="AU531" s="152"/>
      <c r="AV531" s="152"/>
      <c r="AW531" s="152"/>
      <c r="AX531" s="152"/>
      <c r="AY531" s="152"/>
      <c r="AZ531" s="152"/>
      <c r="BA531" s="152"/>
      <c r="BB531" s="152"/>
      <c r="BC531" s="152"/>
      <c r="BD531" s="152"/>
      <c r="BE531" s="152"/>
      <c r="BF531" s="152"/>
      <c r="BG531" s="152"/>
      <c r="BH531" s="152"/>
    </row>
    <row r="532" spans="1:60" outlineLevel="1" x14ac:dyDescent="0.2">
      <c r="A532" s="159"/>
      <c r="B532" s="160"/>
      <c r="C532" s="194" t="s">
        <v>718</v>
      </c>
      <c r="D532" s="162"/>
      <c r="E532" s="163">
        <v>12.4885</v>
      </c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52"/>
      <c r="Y532" s="152"/>
      <c r="Z532" s="152"/>
      <c r="AA532" s="152"/>
      <c r="AB532" s="152"/>
      <c r="AC532" s="152"/>
      <c r="AD532" s="152"/>
      <c r="AE532" s="152"/>
      <c r="AF532" s="152"/>
      <c r="AG532" s="152" t="s">
        <v>184</v>
      </c>
      <c r="AH532" s="152">
        <v>0</v>
      </c>
      <c r="AI532" s="152"/>
      <c r="AJ532" s="152"/>
      <c r="AK532" s="152"/>
      <c r="AL532" s="152"/>
      <c r="AM532" s="152"/>
      <c r="AN532" s="152"/>
      <c r="AO532" s="152"/>
      <c r="AP532" s="152"/>
      <c r="AQ532" s="152"/>
      <c r="AR532" s="152"/>
      <c r="AS532" s="152"/>
      <c r="AT532" s="152"/>
      <c r="AU532" s="152"/>
      <c r="AV532" s="152"/>
      <c r="AW532" s="152"/>
      <c r="AX532" s="152"/>
      <c r="AY532" s="152"/>
      <c r="AZ532" s="152"/>
      <c r="BA532" s="152"/>
      <c r="BB532" s="152"/>
      <c r="BC532" s="152"/>
      <c r="BD532" s="152"/>
      <c r="BE532" s="152"/>
      <c r="BF532" s="152"/>
      <c r="BG532" s="152"/>
      <c r="BH532" s="152"/>
    </row>
    <row r="533" spans="1:60" outlineLevel="1" x14ac:dyDescent="0.2">
      <c r="A533" s="159"/>
      <c r="B533" s="160"/>
      <c r="C533" s="194" t="s">
        <v>719</v>
      </c>
      <c r="D533" s="162"/>
      <c r="E533" s="163">
        <v>58.121000000000002</v>
      </c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52"/>
      <c r="Y533" s="152"/>
      <c r="Z533" s="152"/>
      <c r="AA533" s="152"/>
      <c r="AB533" s="152"/>
      <c r="AC533" s="152"/>
      <c r="AD533" s="152"/>
      <c r="AE533" s="152"/>
      <c r="AF533" s="152"/>
      <c r="AG533" s="152" t="s">
        <v>184</v>
      </c>
      <c r="AH533" s="152">
        <v>0</v>
      </c>
      <c r="AI533" s="152"/>
      <c r="AJ533" s="152"/>
      <c r="AK533" s="152"/>
      <c r="AL533" s="152"/>
      <c r="AM533" s="152"/>
      <c r="AN533" s="152"/>
      <c r="AO533" s="152"/>
      <c r="AP533" s="152"/>
      <c r="AQ533" s="152"/>
      <c r="AR533" s="152"/>
      <c r="AS533" s="152"/>
      <c r="AT533" s="152"/>
      <c r="AU533" s="152"/>
      <c r="AV533" s="152"/>
      <c r="AW533" s="152"/>
      <c r="AX533" s="152"/>
      <c r="AY533" s="152"/>
      <c r="AZ533" s="152"/>
      <c r="BA533" s="152"/>
      <c r="BB533" s="152"/>
      <c r="BC533" s="152"/>
      <c r="BD533" s="152"/>
      <c r="BE533" s="152"/>
      <c r="BF533" s="152"/>
      <c r="BG533" s="152"/>
      <c r="BH533" s="152"/>
    </row>
    <row r="534" spans="1:60" outlineLevel="1" x14ac:dyDescent="0.2">
      <c r="A534" s="159"/>
      <c r="B534" s="160"/>
      <c r="C534" s="194" t="s">
        <v>720</v>
      </c>
      <c r="D534" s="162"/>
      <c r="E534" s="163">
        <v>13.645750000000001</v>
      </c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52"/>
      <c r="Y534" s="152"/>
      <c r="Z534" s="152"/>
      <c r="AA534" s="152"/>
      <c r="AB534" s="152"/>
      <c r="AC534" s="152"/>
      <c r="AD534" s="152"/>
      <c r="AE534" s="152"/>
      <c r="AF534" s="152"/>
      <c r="AG534" s="152" t="s">
        <v>184</v>
      </c>
      <c r="AH534" s="152">
        <v>0</v>
      </c>
      <c r="AI534" s="152"/>
      <c r="AJ534" s="152"/>
      <c r="AK534" s="152"/>
      <c r="AL534" s="152"/>
      <c r="AM534" s="152"/>
      <c r="AN534" s="152"/>
      <c r="AO534" s="152"/>
      <c r="AP534" s="152"/>
      <c r="AQ534" s="152"/>
      <c r="AR534" s="152"/>
      <c r="AS534" s="152"/>
      <c r="AT534" s="152"/>
      <c r="AU534" s="152"/>
      <c r="AV534" s="152"/>
      <c r="AW534" s="152"/>
      <c r="AX534" s="152"/>
      <c r="AY534" s="152"/>
      <c r="AZ534" s="152"/>
      <c r="BA534" s="152"/>
      <c r="BB534" s="152"/>
      <c r="BC534" s="152"/>
      <c r="BD534" s="152"/>
      <c r="BE534" s="152"/>
      <c r="BF534" s="152"/>
      <c r="BG534" s="152"/>
      <c r="BH534" s="152"/>
    </row>
    <row r="535" spans="1:60" outlineLevel="1" x14ac:dyDescent="0.2">
      <c r="A535" s="159"/>
      <c r="B535" s="160"/>
      <c r="C535" s="194" t="s">
        <v>721</v>
      </c>
      <c r="D535" s="162"/>
      <c r="E535" s="163">
        <v>34.533000000000001</v>
      </c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52"/>
      <c r="Y535" s="152"/>
      <c r="Z535" s="152"/>
      <c r="AA535" s="152"/>
      <c r="AB535" s="152"/>
      <c r="AC535" s="152"/>
      <c r="AD535" s="152"/>
      <c r="AE535" s="152"/>
      <c r="AF535" s="152"/>
      <c r="AG535" s="152" t="s">
        <v>184</v>
      </c>
      <c r="AH535" s="152">
        <v>0</v>
      </c>
      <c r="AI535" s="152"/>
      <c r="AJ535" s="152"/>
      <c r="AK535" s="152"/>
      <c r="AL535" s="152"/>
      <c r="AM535" s="152"/>
      <c r="AN535" s="152"/>
      <c r="AO535" s="152"/>
      <c r="AP535" s="152"/>
      <c r="AQ535" s="152"/>
      <c r="AR535" s="152"/>
      <c r="AS535" s="152"/>
      <c r="AT535" s="152"/>
      <c r="AU535" s="152"/>
      <c r="AV535" s="152"/>
      <c r="AW535" s="152"/>
      <c r="AX535" s="152"/>
      <c r="AY535" s="152"/>
      <c r="AZ535" s="152"/>
      <c r="BA535" s="152"/>
      <c r="BB535" s="152"/>
      <c r="BC535" s="152"/>
      <c r="BD535" s="152"/>
      <c r="BE535" s="152"/>
      <c r="BF535" s="152"/>
      <c r="BG535" s="152"/>
      <c r="BH535" s="152"/>
    </row>
    <row r="536" spans="1:60" outlineLevel="1" x14ac:dyDescent="0.2">
      <c r="A536" s="159"/>
      <c r="B536" s="160"/>
      <c r="C536" s="194" t="s">
        <v>722</v>
      </c>
      <c r="D536" s="162"/>
      <c r="E536" s="163">
        <v>28.548000000000002</v>
      </c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52"/>
      <c r="Y536" s="152"/>
      <c r="Z536" s="152"/>
      <c r="AA536" s="152"/>
      <c r="AB536" s="152"/>
      <c r="AC536" s="152"/>
      <c r="AD536" s="152"/>
      <c r="AE536" s="152"/>
      <c r="AF536" s="152"/>
      <c r="AG536" s="152" t="s">
        <v>184</v>
      </c>
      <c r="AH536" s="152">
        <v>0</v>
      </c>
      <c r="AI536" s="152"/>
      <c r="AJ536" s="152"/>
      <c r="AK536" s="152"/>
      <c r="AL536" s="152"/>
      <c r="AM536" s="152"/>
      <c r="AN536" s="152"/>
      <c r="AO536" s="152"/>
      <c r="AP536" s="152"/>
      <c r="AQ536" s="152"/>
      <c r="AR536" s="152"/>
      <c r="AS536" s="152"/>
      <c r="AT536" s="152"/>
      <c r="AU536" s="152"/>
      <c r="AV536" s="152"/>
      <c r="AW536" s="152"/>
      <c r="AX536" s="152"/>
      <c r="AY536" s="152"/>
      <c r="AZ536" s="152"/>
      <c r="BA536" s="152"/>
      <c r="BB536" s="152"/>
      <c r="BC536" s="152"/>
      <c r="BD536" s="152"/>
      <c r="BE536" s="152"/>
      <c r="BF536" s="152"/>
      <c r="BG536" s="152"/>
      <c r="BH536" s="152"/>
    </row>
    <row r="537" spans="1:60" outlineLevel="1" x14ac:dyDescent="0.2">
      <c r="A537" s="159"/>
      <c r="B537" s="160"/>
      <c r="C537" s="194" t="s">
        <v>723</v>
      </c>
      <c r="D537" s="162"/>
      <c r="E537" s="163">
        <v>68.98575000000001</v>
      </c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52"/>
      <c r="Y537" s="152"/>
      <c r="Z537" s="152"/>
      <c r="AA537" s="152"/>
      <c r="AB537" s="152"/>
      <c r="AC537" s="152"/>
      <c r="AD537" s="152"/>
      <c r="AE537" s="152"/>
      <c r="AF537" s="152"/>
      <c r="AG537" s="152" t="s">
        <v>184</v>
      </c>
      <c r="AH537" s="152">
        <v>0</v>
      </c>
      <c r="AI537" s="152"/>
      <c r="AJ537" s="152"/>
      <c r="AK537" s="152"/>
      <c r="AL537" s="152"/>
      <c r="AM537" s="152"/>
      <c r="AN537" s="152"/>
      <c r="AO537" s="152"/>
      <c r="AP537" s="152"/>
      <c r="AQ537" s="152"/>
      <c r="AR537" s="152"/>
      <c r="AS537" s="152"/>
      <c r="AT537" s="152"/>
      <c r="AU537" s="152"/>
      <c r="AV537" s="152"/>
      <c r="AW537" s="152"/>
      <c r="AX537" s="152"/>
      <c r="AY537" s="152"/>
      <c r="AZ537" s="152"/>
      <c r="BA537" s="152"/>
      <c r="BB537" s="152"/>
      <c r="BC537" s="152"/>
      <c r="BD537" s="152"/>
      <c r="BE537" s="152"/>
      <c r="BF537" s="152"/>
      <c r="BG537" s="152"/>
      <c r="BH537" s="152"/>
    </row>
    <row r="538" spans="1:60" x14ac:dyDescent="0.2">
      <c r="A538" s="169" t="s">
        <v>165</v>
      </c>
      <c r="B538" s="170" t="s">
        <v>85</v>
      </c>
      <c r="C538" s="191" t="s">
        <v>86</v>
      </c>
      <c r="D538" s="171"/>
      <c r="E538" s="172"/>
      <c r="F538" s="173"/>
      <c r="G538" s="173">
        <f>SUMIF(AG539:AG541,"&lt;&gt;NOR",G539:G541)</f>
        <v>0</v>
      </c>
      <c r="H538" s="173"/>
      <c r="I538" s="173">
        <f>SUM(I539:I541)</f>
        <v>0</v>
      </c>
      <c r="J538" s="173"/>
      <c r="K538" s="173">
        <f>SUM(K539:K541)</f>
        <v>0</v>
      </c>
      <c r="L538" s="173"/>
      <c r="M538" s="173">
        <f>SUM(M539:M541)</f>
        <v>0</v>
      </c>
      <c r="N538" s="173"/>
      <c r="O538" s="173">
        <f>SUM(O539:O541)</f>
        <v>0.32</v>
      </c>
      <c r="P538" s="173"/>
      <c r="Q538" s="173">
        <f>SUM(Q539:Q541)</f>
        <v>0</v>
      </c>
      <c r="R538" s="173"/>
      <c r="S538" s="173"/>
      <c r="T538" s="174"/>
      <c r="U538" s="168"/>
      <c r="V538" s="168">
        <f>SUM(V539:V541)</f>
        <v>49.5</v>
      </c>
      <c r="W538" s="168"/>
      <c r="AG538" t="s">
        <v>166</v>
      </c>
    </row>
    <row r="539" spans="1:60" ht="22.5" outlineLevel="1" x14ac:dyDescent="0.2">
      <c r="A539" s="175">
        <v>67</v>
      </c>
      <c r="B539" s="176" t="s">
        <v>724</v>
      </c>
      <c r="C539" s="193" t="s">
        <v>725</v>
      </c>
      <c r="D539" s="177" t="s">
        <v>182</v>
      </c>
      <c r="E539" s="178">
        <v>90</v>
      </c>
      <c r="F539" s="179"/>
      <c r="G539" s="180">
        <f>ROUND(E539*F539,2)</f>
        <v>0</v>
      </c>
      <c r="H539" s="179"/>
      <c r="I539" s="180">
        <f>ROUND(E539*H539,2)</f>
        <v>0</v>
      </c>
      <c r="J539" s="179"/>
      <c r="K539" s="180">
        <f>ROUND(E539*J539,2)</f>
        <v>0</v>
      </c>
      <c r="L539" s="180">
        <v>21</v>
      </c>
      <c r="M539" s="180">
        <f>G539*(1+L539/100)</f>
        <v>0</v>
      </c>
      <c r="N539" s="180">
        <v>3.5700000000000003E-3</v>
      </c>
      <c r="O539" s="180">
        <f>ROUND(E539*N539,2)</f>
        <v>0.32</v>
      </c>
      <c r="P539" s="180">
        <v>0</v>
      </c>
      <c r="Q539" s="180">
        <f>ROUND(E539*P539,2)</f>
        <v>0</v>
      </c>
      <c r="R539" s="180" t="s">
        <v>726</v>
      </c>
      <c r="S539" s="180" t="s">
        <v>193</v>
      </c>
      <c r="T539" s="181" t="s">
        <v>194</v>
      </c>
      <c r="U539" s="161">
        <v>0.55000000000000004</v>
      </c>
      <c r="V539" s="161">
        <f>ROUND(E539*U539,2)</f>
        <v>49.5</v>
      </c>
      <c r="W539" s="161"/>
      <c r="X539" s="152"/>
      <c r="Y539" s="152"/>
      <c r="Z539" s="152"/>
      <c r="AA539" s="152"/>
      <c r="AB539" s="152"/>
      <c r="AC539" s="152"/>
      <c r="AD539" s="152"/>
      <c r="AE539" s="152"/>
      <c r="AF539" s="152"/>
      <c r="AG539" s="152" t="s">
        <v>172</v>
      </c>
      <c r="AH539" s="152"/>
      <c r="AI539" s="152"/>
      <c r="AJ539" s="152"/>
      <c r="AK539" s="152"/>
      <c r="AL539" s="152"/>
      <c r="AM539" s="152"/>
      <c r="AN539" s="152"/>
      <c r="AO539" s="152"/>
      <c r="AP539" s="152"/>
      <c r="AQ539" s="152"/>
      <c r="AR539" s="152"/>
      <c r="AS539" s="152"/>
      <c r="AT539" s="152"/>
      <c r="AU539" s="152"/>
      <c r="AV539" s="152"/>
      <c r="AW539" s="152"/>
      <c r="AX539" s="152"/>
      <c r="AY539" s="152"/>
      <c r="AZ539" s="152"/>
      <c r="BA539" s="152"/>
      <c r="BB539" s="152"/>
      <c r="BC539" s="152"/>
      <c r="BD539" s="152"/>
      <c r="BE539" s="152"/>
      <c r="BF539" s="152"/>
      <c r="BG539" s="152"/>
      <c r="BH539" s="152"/>
    </row>
    <row r="540" spans="1:60" outlineLevel="1" x14ac:dyDescent="0.2">
      <c r="A540" s="159"/>
      <c r="B540" s="160"/>
      <c r="C540" s="194" t="s">
        <v>727</v>
      </c>
      <c r="D540" s="162"/>
      <c r="E540" s="163">
        <v>90</v>
      </c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52"/>
      <c r="Y540" s="152"/>
      <c r="Z540" s="152"/>
      <c r="AA540" s="152"/>
      <c r="AB540" s="152"/>
      <c r="AC540" s="152"/>
      <c r="AD540" s="152"/>
      <c r="AE540" s="152"/>
      <c r="AF540" s="152"/>
      <c r="AG540" s="152" t="s">
        <v>184</v>
      </c>
      <c r="AH540" s="152">
        <v>0</v>
      </c>
      <c r="AI540" s="152"/>
      <c r="AJ540" s="152"/>
      <c r="AK540" s="152"/>
      <c r="AL540" s="152"/>
      <c r="AM540" s="152"/>
      <c r="AN540" s="152"/>
      <c r="AO540" s="152"/>
      <c r="AP540" s="152"/>
      <c r="AQ540" s="152"/>
      <c r="AR540" s="152"/>
      <c r="AS540" s="152"/>
      <c r="AT540" s="152"/>
      <c r="AU540" s="152"/>
      <c r="AV540" s="152"/>
      <c r="AW540" s="152"/>
      <c r="AX540" s="152"/>
      <c r="AY540" s="152"/>
      <c r="AZ540" s="152"/>
      <c r="BA540" s="152"/>
      <c r="BB540" s="152"/>
      <c r="BC540" s="152"/>
      <c r="BD540" s="152"/>
      <c r="BE540" s="152"/>
      <c r="BF540" s="152"/>
      <c r="BG540" s="152"/>
      <c r="BH540" s="152"/>
    </row>
    <row r="541" spans="1:60" outlineLevel="1" x14ac:dyDescent="0.2">
      <c r="A541" s="182">
        <v>68</v>
      </c>
      <c r="B541" s="183" t="s">
        <v>728</v>
      </c>
      <c r="C541" s="192" t="s">
        <v>729</v>
      </c>
      <c r="D541" s="184" t="s">
        <v>169</v>
      </c>
      <c r="E541" s="185">
        <v>9</v>
      </c>
      <c r="F541" s="186"/>
      <c r="G541" s="187">
        <f>ROUND(E541*F541,2)</f>
        <v>0</v>
      </c>
      <c r="H541" s="186"/>
      <c r="I541" s="187">
        <f>ROUND(E541*H541,2)</f>
        <v>0</v>
      </c>
      <c r="J541" s="186"/>
      <c r="K541" s="187">
        <f>ROUND(E541*J541,2)</f>
        <v>0</v>
      </c>
      <c r="L541" s="187">
        <v>21</v>
      </c>
      <c r="M541" s="187">
        <f>G541*(1+L541/100)</f>
        <v>0</v>
      </c>
      <c r="N541" s="187">
        <v>0</v>
      </c>
      <c r="O541" s="187">
        <f>ROUND(E541*N541,2)</f>
        <v>0</v>
      </c>
      <c r="P541" s="187">
        <v>0</v>
      </c>
      <c r="Q541" s="187">
        <f>ROUND(E541*P541,2)</f>
        <v>0</v>
      </c>
      <c r="R541" s="187"/>
      <c r="S541" s="187" t="s">
        <v>170</v>
      </c>
      <c r="T541" s="188" t="s">
        <v>171</v>
      </c>
      <c r="U541" s="161">
        <v>0</v>
      </c>
      <c r="V541" s="161">
        <f>ROUND(E541*U541,2)</f>
        <v>0</v>
      </c>
      <c r="W541" s="161"/>
      <c r="X541" s="152"/>
      <c r="Y541" s="152"/>
      <c r="Z541" s="152"/>
      <c r="AA541" s="152"/>
      <c r="AB541" s="152"/>
      <c r="AC541" s="152"/>
      <c r="AD541" s="152"/>
      <c r="AE541" s="152"/>
      <c r="AF541" s="152"/>
      <c r="AG541" s="152" t="s">
        <v>172</v>
      </c>
      <c r="AH541" s="152"/>
      <c r="AI541" s="152"/>
      <c r="AJ541" s="152"/>
      <c r="AK541" s="152"/>
      <c r="AL541" s="152"/>
      <c r="AM541" s="152"/>
      <c r="AN541" s="152"/>
      <c r="AO541" s="152"/>
      <c r="AP541" s="152"/>
      <c r="AQ541" s="152"/>
      <c r="AR541" s="152"/>
      <c r="AS541" s="152"/>
      <c r="AT541" s="152"/>
      <c r="AU541" s="152"/>
      <c r="AV541" s="152"/>
      <c r="AW541" s="152"/>
      <c r="AX541" s="152"/>
      <c r="AY541" s="152"/>
      <c r="AZ541" s="152"/>
      <c r="BA541" s="152"/>
      <c r="BB541" s="152"/>
      <c r="BC541" s="152"/>
      <c r="BD541" s="152"/>
      <c r="BE541" s="152"/>
      <c r="BF541" s="152"/>
      <c r="BG541" s="152"/>
      <c r="BH541" s="152"/>
    </row>
    <row r="542" spans="1:60" x14ac:dyDescent="0.2">
      <c r="A542" s="169" t="s">
        <v>165</v>
      </c>
      <c r="B542" s="170" t="s">
        <v>87</v>
      </c>
      <c r="C542" s="191" t="s">
        <v>88</v>
      </c>
      <c r="D542" s="171"/>
      <c r="E542" s="172"/>
      <c r="F542" s="173"/>
      <c r="G542" s="173">
        <f>SUMIF(AG543:AG543,"&lt;&gt;NOR",G543:G543)</f>
        <v>0</v>
      </c>
      <c r="H542" s="173"/>
      <c r="I542" s="173">
        <f>SUM(I543:I543)</f>
        <v>0</v>
      </c>
      <c r="J542" s="173"/>
      <c r="K542" s="173">
        <f>SUM(K543:K543)</f>
        <v>0</v>
      </c>
      <c r="L542" s="173"/>
      <c r="M542" s="173">
        <f>SUM(M543:M543)</f>
        <v>0</v>
      </c>
      <c r="N542" s="173"/>
      <c r="O542" s="173">
        <f>SUM(O543:O543)</f>
        <v>0.38</v>
      </c>
      <c r="P542" s="173"/>
      <c r="Q542" s="173">
        <f>SUM(Q543:Q543)</f>
        <v>0</v>
      </c>
      <c r="R542" s="173"/>
      <c r="S542" s="173"/>
      <c r="T542" s="174"/>
      <c r="U542" s="168"/>
      <c r="V542" s="168">
        <f>SUM(V543:V543)</f>
        <v>0</v>
      </c>
      <c r="W542" s="168"/>
      <c r="AG542" t="s">
        <v>166</v>
      </c>
    </row>
    <row r="543" spans="1:60" outlineLevel="1" x14ac:dyDescent="0.2">
      <c r="A543" s="182">
        <v>69</v>
      </c>
      <c r="B543" s="183" t="s">
        <v>730</v>
      </c>
      <c r="C543" s="192" t="s">
        <v>731</v>
      </c>
      <c r="D543" s="184" t="s">
        <v>169</v>
      </c>
      <c r="E543" s="185">
        <v>15</v>
      </c>
      <c r="F543" s="186"/>
      <c r="G543" s="187">
        <f>ROUND(E543*F543,2)</f>
        <v>0</v>
      </c>
      <c r="H543" s="186"/>
      <c r="I543" s="187">
        <f>ROUND(E543*H543,2)</f>
        <v>0</v>
      </c>
      <c r="J543" s="186"/>
      <c r="K543" s="187">
        <f>ROUND(E543*J543,2)</f>
        <v>0</v>
      </c>
      <c r="L543" s="187">
        <v>21</v>
      </c>
      <c r="M543" s="187">
        <f>G543*(1+L543/100)</f>
        <v>0</v>
      </c>
      <c r="N543" s="187">
        <v>2.5500000000000002E-2</v>
      </c>
      <c r="O543" s="187">
        <f>ROUND(E543*N543,2)</f>
        <v>0.38</v>
      </c>
      <c r="P543" s="187">
        <v>0</v>
      </c>
      <c r="Q543" s="187">
        <f>ROUND(E543*P543,2)</f>
        <v>0</v>
      </c>
      <c r="R543" s="187"/>
      <c r="S543" s="187" t="s">
        <v>170</v>
      </c>
      <c r="T543" s="188" t="s">
        <v>171</v>
      </c>
      <c r="U543" s="161">
        <v>0</v>
      </c>
      <c r="V543" s="161">
        <f>ROUND(E543*U543,2)</f>
        <v>0</v>
      </c>
      <c r="W543" s="161"/>
      <c r="X543" s="152"/>
      <c r="Y543" s="152"/>
      <c r="Z543" s="152"/>
      <c r="AA543" s="152"/>
      <c r="AB543" s="152"/>
      <c r="AC543" s="152"/>
      <c r="AD543" s="152"/>
      <c r="AE543" s="152"/>
      <c r="AF543" s="152"/>
      <c r="AG543" s="152" t="s">
        <v>172</v>
      </c>
      <c r="AH543" s="152"/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152"/>
      <c r="AX543" s="152"/>
      <c r="AY543" s="152"/>
      <c r="AZ543" s="152"/>
      <c r="BA543" s="152"/>
      <c r="BB543" s="152"/>
      <c r="BC543" s="152"/>
      <c r="BD543" s="152"/>
      <c r="BE543" s="152"/>
      <c r="BF543" s="152"/>
      <c r="BG543" s="152"/>
      <c r="BH543" s="152"/>
    </row>
    <row r="544" spans="1:60" x14ac:dyDescent="0.2">
      <c r="A544" s="169" t="s">
        <v>165</v>
      </c>
      <c r="B544" s="170" t="s">
        <v>89</v>
      </c>
      <c r="C544" s="191" t="s">
        <v>90</v>
      </c>
      <c r="D544" s="171"/>
      <c r="E544" s="172"/>
      <c r="F544" s="173"/>
      <c r="G544" s="173">
        <f>SUMIF(AG545:AG553,"&lt;&gt;NOR",G545:G553)</f>
        <v>0</v>
      </c>
      <c r="H544" s="173"/>
      <c r="I544" s="173">
        <f>SUM(I545:I553)</f>
        <v>0</v>
      </c>
      <c r="J544" s="173"/>
      <c r="K544" s="173">
        <f>SUM(K545:K553)</f>
        <v>0</v>
      </c>
      <c r="L544" s="173"/>
      <c r="M544" s="173">
        <f>SUM(M545:M553)</f>
        <v>0</v>
      </c>
      <c r="N544" s="173"/>
      <c r="O544" s="173">
        <f>SUM(O545:O553)</f>
        <v>0</v>
      </c>
      <c r="P544" s="173"/>
      <c r="Q544" s="173">
        <f>SUM(Q545:Q553)</f>
        <v>0</v>
      </c>
      <c r="R544" s="173"/>
      <c r="S544" s="173"/>
      <c r="T544" s="174"/>
      <c r="U544" s="168"/>
      <c r="V544" s="168">
        <f>SUM(V545:V553)</f>
        <v>0</v>
      </c>
      <c r="W544" s="168"/>
      <c r="AG544" t="s">
        <v>166</v>
      </c>
    </row>
    <row r="545" spans="1:60" outlineLevel="1" x14ac:dyDescent="0.2">
      <c r="A545" s="182">
        <v>70</v>
      </c>
      <c r="B545" s="183" t="s">
        <v>732</v>
      </c>
      <c r="C545" s="192" t="s">
        <v>733</v>
      </c>
      <c r="D545" s="184" t="s">
        <v>178</v>
      </c>
      <c r="E545" s="185">
        <v>1415.9920000000002</v>
      </c>
      <c r="F545" s="186"/>
      <c r="G545" s="187">
        <f t="shared" ref="G545:G552" si="0">ROUND(E545*F545,2)</f>
        <v>0</v>
      </c>
      <c r="H545" s="186"/>
      <c r="I545" s="187">
        <f t="shared" ref="I545:I552" si="1">ROUND(E545*H545,2)</f>
        <v>0</v>
      </c>
      <c r="J545" s="186"/>
      <c r="K545" s="187">
        <f t="shared" ref="K545:K552" si="2">ROUND(E545*J545,2)</f>
        <v>0</v>
      </c>
      <c r="L545" s="187">
        <v>21</v>
      </c>
      <c r="M545" s="187">
        <f t="shared" ref="M545:M552" si="3">G545*(1+L545/100)</f>
        <v>0</v>
      </c>
      <c r="N545" s="187">
        <v>0</v>
      </c>
      <c r="O545" s="187">
        <f t="shared" ref="O545:O552" si="4">ROUND(E545*N545,2)</f>
        <v>0</v>
      </c>
      <c r="P545" s="187">
        <v>0</v>
      </c>
      <c r="Q545" s="187">
        <f t="shared" ref="Q545:Q552" si="5">ROUND(E545*P545,2)</f>
        <v>0</v>
      </c>
      <c r="R545" s="187"/>
      <c r="S545" s="187" t="s">
        <v>170</v>
      </c>
      <c r="T545" s="188" t="s">
        <v>171</v>
      </c>
      <c r="U545" s="161">
        <v>0</v>
      </c>
      <c r="V545" s="161">
        <f t="shared" ref="V545:V552" si="6">ROUND(E545*U545,2)</f>
        <v>0</v>
      </c>
      <c r="W545" s="161"/>
      <c r="X545" s="152"/>
      <c r="Y545" s="152"/>
      <c r="Z545" s="152"/>
      <c r="AA545" s="152"/>
      <c r="AB545" s="152"/>
      <c r="AC545" s="152"/>
      <c r="AD545" s="152"/>
      <c r="AE545" s="152"/>
      <c r="AF545" s="152"/>
      <c r="AG545" s="152" t="s">
        <v>172</v>
      </c>
      <c r="AH545" s="152"/>
      <c r="AI545" s="152"/>
      <c r="AJ545" s="152"/>
      <c r="AK545" s="152"/>
      <c r="AL545" s="152"/>
      <c r="AM545" s="152"/>
      <c r="AN545" s="152"/>
      <c r="AO545" s="152"/>
      <c r="AP545" s="152"/>
      <c r="AQ545" s="152"/>
      <c r="AR545" s="152"/>
      <c r="AS545" s="152"/>
      <c r="AT545" s="152"/>
      <c r="AU545" s="152"/>
      <c r="AV545" s="152"/>
      <c r="AW545" s="152"/>
      <c r="AX545" s="152"/>
      <c r="AY545" s="152"/>
      <c r="AZ545" s="152"/>
      <c r="BA545" s="152"/>
      <c r="BB545" s="152"/>
      <c r="BC545" s="152"/>
      <c r="BD545" s="152"/>
      <c r="BE545" s="152"/>
      <c r="BF545" s="152"/>
      <c r="BG545" s="152"/>
      <c r="BH545" s="152"/>
    </row>
    <row r="546" spans="1:60" outlineLevel="1" x14ac:dyDescent="0.2">
      <c r="A546" s="182">
        <v>71</v>
      </c>
      <c r="B546" s="183" t="s">
        <v>734</v>
      </c>
      <c r="C546" s="192" t="s">
        <v>735</v>
      </c>
      <c r="D546" s="184" t="s">
        <v>178</v>
      </c>
      <c r="E546" s="185">
        <v>85</v>
      </c>
      <c r="F546" s="186"/>
      <c r="G546" s="187">
        <f t="shared" si="0"/>
        <v>0</v>
      </c>
      <c r="H546" s="186"/>
      <c r="I546" s="187">
        <f t="shared" si="1"/>
        <v>0</v>
      </c>
      <c r="J546" s="186"/>
      <c r="K546" s="187">
        <f t="shared" si="2"/>
        <v>0</v>
      </c>
      <c r="L546" s="187">
        <v>21</v>
      </c>
      <c r="M546" s="187">
        <f t="shared" si="3"/>
        <v>0</v>
      </c>
      <c r="N546" s="187">
        <v>0</v>
      </c>
      <c r="O546" s="187">
        <f t="shared" si="4"/>
        <v>0</v>
      </c>
      <c r="P546" s="187">
        <v>0</v>
      </c>
      <c r="Q546" s="187">
        <f t="shared" si="5"/>
        <v>0</v>
      </c>
      <c r="R546" s="187"/>
      <c r="S546" s="187" t="s">
        <v>170</v>
      </c>
      <c r="T546" s="188" t="s">
        <v>171</v>
      </c>
      <c r="U546" s="161">
        <v>0</v>
      </c>
      <c r="V546" s="161">
        <f t="shared" si="6"/>
        <v>0</v>
      </c>
      <c r="W546" s="161"/>
      <c r="X546" s="152"/>
      <c r="Y546" s="152"/>
      <c r="Z546" s="152"/>
      <c r="AA546" s="152"/>
      <c r="AB546" s="152"/>
      <c r="AC546" s="152"/>
      <c r="AD546" s="152"/>
      <c r="AE546" s="152"/>
      <c r="AF546" s="152"/>
      <c r="AG546" s="152" t="s">
        <v>172</v>
      </c>
      <c r="AH546" s="152"/>
      <c r="AI546" s="152"/>
      <c r="AJ546" s="152"/>
      <c r="AK546" s="152"/>
      <c r="AL546" s="152"/>
      <c r="AM546" s="152"/>
      <c r="AN546" s="152"/>
      <c r="AO546" s="152"/>
      <c r="AP546" s="152"/>
      <c r="AQ546" s="152"/>
      <c r="AR546" s="152"/>
      <c r="AS546" s="152"/>
      <c r="AT546" s="152"/>
      <c r="AU546" s="152"/>
      <c r="AV546" s="152"/>
      <c r="AW546" s="152"/>
      <c r="AX546" s="152"/>
      <c r="AY546" s="152"/>
      <c r="AZ546" s="152"/>
      <c r="BA546" s="152"/>
      <c r="BB546" s="152"/>
      <c r="BC546" s="152"/>
      <c r="BD546" s="152"/>
      <c r="BE546" s="152"/>
      <c r="BF546" s="152"/>
      <c r="BG546" s="152"/>
      <c r="BH546" s="152"/>
    </row>
    <row r="547" spans="1:60" outlineLevel="1" x14ac:dyDescent="0.2">
      <c r="A547" s="182">
        <v>72</v>
      </c>
      <c r="B547" s="183" t="s">
        <v>736</v>
      </c>
      <c r="C547" s="192" t="s">
        <v>737</v>
      </c>
      <c r="D547" s="184" t="s">
        <v>178</v>
      </c>
      <c r="E547" s="185">
        <v>490</v>
      </c>
      <c r="F547" s="186"/>
      <c r="G547" s="187">
        <f t="shared" si="0"/>
        <v>0</v>
      </c>
      <c r="H547" s="186"/>
      <c r="I547" s="187">
        <f t="shared" si="1"/>
        <v>0</v>
      </c>
      <c r="J547" s="186"/>
      <c r="K547" s="187">
        <f t="shared" si="2"/>
        <v>0</v>
      </c>
      <c r="L547" s="187">
        <v>21</v>
      </c>
      <c r="M547" s="187">
        <f t="shared" si="3"/>
        <v>0</v>
      </c>
      <c r="N547" s="187">
        <v>0</v>
      </c>
      <c r="O547" s="187">
        <f t="shared" si="4"/>
        <v>0</v>
      </c>
      <c r="P547" s="187">
        <v>0</v>
      </c>
      <c r="Q547" s="187">
        <f t="shared" si="5"/>
        <v>0</v>
      </c>
      <c r="R547" s="187"/>
      <c r="S547" s="187" t="s">
        <v>170</v>
      </c>
      <c r="T547" s="188" t="s">
        <v>171</v>
      </c>
      <c r="U547" s="161">
        <v>0</v>
      </c>
      <c r="V547" s="161">
        <f t="shared" si="6"/>
        <v>0</v>
      </c>
      <c r="W547" s="161"/>
      <c r="X547" s="152"/>
      <c r="Y547" s="152"/>
      <c r="Z547" s="152"/>
      <c r="AA547" s="152"/>
      <c r="AB547" s="152"/>
      <c r="AC547" s="152"/>
      <c r="AD547" s="152"/>
      <c r="AE547" s="152"/>
      <c r="AF547" s="152"/>
      <c r="AG547" s="152" t="s">
        <v>172</v>
      </c>
      <c r="AH547" s="152"/>
      <c r="AI547" s="152"/>
      <c r="AJ547" s="152"/>
      <c r="AK547" s="152"/>
      <c r="AL547" s="152"/>
      <c r="AM547" s="152"/>
      <c r="AN547" s="152"/>
      <c r="AO547" s="152"/>
      <c r="AP547" s="152"/>
      <c r="AQ547" s="152"/>
      <c r="AR547" s="152"/>
      <c r="AS547" s="152"/>
      <c r="AT547" s="152"/>
      <c r="AU547" s="152"/>
      <c r="AV547" s="152"/>
      <c r="AW547" s="152"/>
      <c r="AX547" s="152"/>
      <c r="AY547" s="152"/>
      <c r="AZ547" s="152"/>
      <c r="BA547" s="152"/>
      <c r="BB547" s="152"/>
      <c r="BC547" s="152"/>
      <c r="BD547" s="152"/>
      <c r="BE547" s="152"/>
      <c r="BF547" s="152"/>
      <c r="BG547" s="152"/>
      <c r="BH547" s="152"/>
    </row>
    <row r="548" spans="1:60" outlineLevel="1" x14ac:dyDescent="0.2">
      <c r="A548" s="182">
        <v>73</v>
      </c>
      <c r="B548" s="183" t="s">
        <v>738</v>
      </c>
      <c r="C548" s="192" t="s">
        <v>739</v>
      </c>
      <c r="D548" s="184" t="s">
        <v>169</v>
      </c>
      <c r="E548" s="185">
        <v>4</v>
      </c>
      <c r="F548" s="186"/>
      <c r="G548" s="187">
        <f t="shared" si="0"/>
        <v>0</v>
      </c>
      <c r="H548" s="186"/>
      <c r="I548" s="187">
        <f t="shared" si="1"/>
        <v>0</v>
      </c>
      <c r="J548" s="186"/>
      <c r="K548" s="187">
        <f t="shared" si="2"/>
        <v>0</v>
      </c>
      <c r="L548" s="187">
        <v>21</v>
      </c>
      <c r="M548" s="187">
        <f t="shared" si="3"/>
        <v>0</v>
      </c>
      <c r="N548" s="187">
        <v>0</v>
      </c>
      <c r="O548" s="187">
        <f t="shared" si="4"/>
        <v>0</v>
      </c>
      <c r="P548" s="187">
        <v>0</v>
      </c>
      <c r="Q548" s="187">
        <f t="shared" si="5"/>
        <v>0</v>
      </c>
      <c r="R548" s="187"/>
      <c r="S548" s="187" t="s">
        <v>170</v>
      </c>
      <c r="T548" s="188" t="s">
        <v>171</v>
      </c>
      <c r="U548" s="161">
        <v>0</v>
      </c>
      <c r="V548" s="161">
        <f t="shared" si="6"/>
        <v>0</v>
      </c>
      <c r="W548" s="161"/>
      <c r="X548" s="152"/>
      <c r="Y548" s="152"/>
      <c r="Z548" s="152"/>
      <c r="AA548" s="152"/>
      <c r="AB548" s="152"/>
      <c r="AC548" s="152"/>
      <c r="AD548" s="152"/>
      <c r="AE548" s="152"/>
      <c r="AF548" s="152"/>
      <c r="AG548" s="152" t="s">
        <v>172</v>
      </c>
      <c r="AH548" s="152"/>
      <c r="AI548" s="152"/>
      <c r="AJ548" s="152"/>
      <c r="AK548" s="152"/>
      <c r="AL548" s="152"/>
      <c r="AM548" s="152"/>
      <c r="AN548" s="152"/>
      <c r="AO548" s="152"/>
      <c r="AP548" s="152"/>
      <c r="AQ548" s="152"/>
      <c r="AR548" s="152"/>
      <c r="AS548" s="152"/>
      <c r="AT548" s="152"/>
      <c r="AU548" s="152"/>
      <c r="AV548" s="152"/>
      <c r="AW548" s="152"/>
      <c r="AX548" s="152"/>
      <c r="AY548" s="152"/>
      <c r="AZ548" s="152"/>
      <c r="BA548" s="152"/>
      <c r="BB548" s="152"/>
      <c r="BC548" s="152"/>
      <c r="BD548" s="152"/>
      <c r="BE548" s="152"/>
      <c r="BF548" s="152"/>
      <c r="BG548" s="152"/>
      <c r="BH548" s="152"/>
    </row>
    <row r="549" spans="1:60" outlineLevel="1" x14ac:dyDescent="0.2">
      <c r="A549" s="182">
        <v>74</v>
      </c>
      <c r="B549" s="183" t="s">
        <v>740</v>
      </c>
      <c r="C549" s="192" t="s">
        <v>741</v>
      </c>
      <c r="D549" s="184" t="s">
        <v>169</v>
      </c>
      <c r="E549" s="185">
        <v>1</v>
      </c>
      <c r="F549" s="186"/>
      <c r="G549" s="187">
        <f t="shared" si="0"/>
        <v>0</v>
      </c>
      <c r="H549" s="186"/>
      <c r="I549" s="187">
        <f t="shared" si="1"/>
        <v>0</v>
      </c>
      <c r="J549" s="186"/>
      <c r="K549" s="187">
        <f t="shared" si="2"/>
        <v>0</v>
      </c>
      <c r="L549" s="187">
        <v>21</v>
      </c>
      <c r="M549" s="187">
        <f t="shared" si="3"/>
        <v>0</v>
      </c>
      <c r="N549" s="187">
        <v>0</v>
      </c>
      <c r="O549" s="187">
        <f t="shared" si="4"/>
        <v>0</v>
      </c>
      <c r="P549" s="187">
        <v>0</v>
      </c>
      <c r="Q549" s="187">
        <f t="shared" si="5"/>
        <v>0</v>
      </c>
      <c r="R549" s="187"/>
      <c r="S549" s="187" t="s">
        <v>170</v>
      </c>
      <c r="T549" s="188" t="s">
        <v>171</v>
      </c>
      <c r="U549" s="161">
        <v>0</v>
      </c>
      <c r="V549" s="161">
        <f t="shared" si="6"/>
        <v>0</v>
      </c>
      <c r="W549" s="161"/>
      <c r="X549" s="152"/>
      <c r="Y549" s="152"/>
      <c r="Z549" s="152"/>
      <c r="AA549" s="152"/>
      <c r="AB549" s="152"/>
      <c r="AC549" s="152"/>
      <c r="AD549" s="152"/>
      <c r="AE549" s="152"/>
      <c r="AF549" s="152"/>
      <c r="AG549" s="152" t="s">
        <v>172</v>
      </c>
      <c r="AH549" s="152"/>
      <c r="AI549" s="152"/>
      <c r="AJ549" s="152"/>
      <c r="AK549" s="152"/>
      <c r="AL549" s="152"/>
      <c r="AM549" s="152"/>
      <c r="AN549" s="152"/>
      <c r="AO549" s="152"/>
      <c r="AP549" s="152"/>
      <c r="AQ549" s="152"/>
      <c r="AR549" s="152"/>
      <c r="AS549" s="152"/>
      <c r="AT549" s="152"/>
      <c r="AU549" s="152"/>
      <c r="AV549" s="152"/>
      <c r="AW549" s="152"/>
      <c r="AX549" s="152"/>
      <c r="AY549" s="152"/>
      <c r="AZ549" s="152"/>
      <c r="BA549" s="152"/>
      <c r="BB549" s="152"/>
      <c r="BC549" s="152"/>
      <c r="BD549" s="152"/>
      <c r="BE549" s="152"/>
      <c r="BF549" s="152"/>
      <c r="BG549" s="152"/>
      <c r="BH549" s="152"/>
    </row>
    <row r="550" spans="1:60" outlineLevel="1" x14ac:dyDescent="0.2">
      <c r="A550" s="182">
        <v>75</v>
      </c>
      <c r="B550" s="183" t="s">
        <v>742</v>
      </c>
      <c r="C550" s="192" t="s">
        <v>743</v>
      </c>
      <c r="D550" s="184" t="s">
        <v>175</v>
      </c>
      <c r="E550" s="185">
        <v>320</v>
      </c>
      <c r="F550" s="186"/>
      <c r="G550" s="187">
        <f t="shared" si="0"/>
        <v>0</v>
      </c>
      <c r="H550" s="186"/>
      <c r="I550" s="187">
        <f t="shared" si="1"/>
        <v>0</v>
      </c>
      <c r="J550" s="186"/>
      <c r="K550" s="187">
        <f t="shared" si="2"/>
        <v>0</v>
      </c>
      <c r="L550" s="187">
        <v>21</v>
      </c>
      <c r="M550" s="187">
        <f t="shared" si="3"/>
        <v>0</v>
      </c>
      <c r="N550" s="187">
        <v>0</v>
      </c>
      <c r="O550" s="187">
        <f t="shared" si="4"/>
        <v>0</v>
      </c>
      <c r="P550" s="187">
        <v>0</v>
      </c>
      <c r="Q550" s="187">
        <f t="shared" si="5"/>
        <v>0</v>
      </c>
      <c r="R550" s="187"/>
      <c r="S550" s="187" t="s">
        <v>170</v>
      </c>
      <c r="T550" s="188" t="s">
        <v>171</v>
      </c>
      <c r="U550" s="161">
        <v>0</v>
      </c>
      <c r="V550" s="161">
        <f t="shared" si="6"/>
        <v>0</v>
      </c>
      <c r="W550" s="161"/>
      <c r="X550" s="152"/>
      <c r="Y550" s="152"/>
      <c r="Z550" s="152"/>
      <c r="AA550" s="152"/>
      <c r="AB550" s="152"/>
      <c r="AC550" s="152"/>
      <c r="AD550" s="152"/>
      <c r="AE550" s="152"/>
      <c r="AF550" s="152"/>
      <c r="AG550" s="152" t="s">
        <v>172</v>
      </c>
      <c r="AH550" s="152"/>
      <c r="AI550" s="152"/>
      <c r="AJ550" s="152"/>
      <c r="AK550" s="152"/>
      <c r="AL550" s="152"/>
      <c r="AM550" s="152"/>
      <c r="AN550" s="152"/>
      <c r="AO550" s="152"/>
      <c r="AP550" s="152"/>
      <c r="AQ550" s="152"/>
      <c r="AR550" s="152"/>
      <c r="AS550" s="152"/>
      <c r="AT550" s="152"/>
      <c r="AU550" s="152"/>
      <c r="AV550" s="152"/>
      <c r="AW550" s="152"/>
      <c r="AX550" s="152"/>
      <c r="AY550" s="152"/>
      <c r="AZ550" s="152"/>
      <c r="BA550" s="152"/>
      <c r="BB550" s="152"/>
      <c r="BC550" s="152"/>
      <c r="BD550" s="152"/>
      <c r="BE550" s="152"/>
      <c r="BF550" s="152"/>
      <c r="BG550" s="152"/>
      <c r="BH550" s="152"/>
    </row>
    <row r="551" spans="1:60" outlineLevel="1" x14ac:dyDescent="0.2">
      <c r="A551" s="182">
        <v>76</v>
      </c>
      <c r="B551" s="183" t="s">
        <v>744</v>
      </c>
      <c r="C551" s="192" t="s">
        <v>745</v>
      </c>
      <c r="D551" s="184" t="s">
        <v>746</v>
      </c>
      <c r="E551" s="185">
        <v>1</v>
      </c>
      <c r="F551" s="186"/>
      <c r="G551" s="187">
        <f t="shared" si="0"/>
        <v>0</v>
      </c>
      <c r="H551" s="186"/>
      <c r="I551" s="187">
        <f t="shared" si="1"/>
        <v>0</v>
      </c>
      <c r="J551" s="186"/>
      <c r="K551" s="187">
        <f t="shared" si="2"/>
        <v>0</v>
      </c>
      <c r="L551" s="187">
        <v>21</v>
      </c>
      <c r="M551" s="187">
        <f t="shared" si="3"/>
        <v>0</v>
      </c>
      <c r="N551" s="187">
        <v>0</v>
      </c>
      <c r="O551" s="187">
        <f t="shared" si="4"/>
        <v>0</v>
      </c>
      <c r="P551" s="187">
        <v>0</v>
      </c>
      <c r="Q551" s="187">
        <f t="shared" si="5"/>
        <v>0</v>
      </c>
      <c r="R551" s="187"/>
      <c r="S551" s="187" t="s">
        <v>170</v>
      </c>
      <c r="T551" s="188" t="s">
        <v>171</v>
      </c>
      <c r="U551" s="161">
        <v>0</v>
      </c>
      <c r="V551" s="161">
        <f t="shared" si="6"/>
        <v>0</v>
      </c>
      <c r="W551" s="161"/>
      <c r="X551" s="152"/>
      <c r="Y551" s="152"/>
      <c r="Z551" s="152"/>
      <c r="AA551" s="152"/>
      <c r="AB551" s="152"/>
      <c r="AC551" s="152"/>
      <c r="AD551" s="152"/>
      <c r="AE551" s="152"/>
      <c r="AF551" s="152"/>
      <c r="AG551" s="152" t="s">
        <v>172</v>
      </c>
      <c r="AH551" s="152"/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152"/>
      <c r="AU551" s="152"/>
      <c r="AV551" s="152"/>
      <c r="AW551" s="152"/>
      <c r="AX551" s="152"/>
      <c r="AY551" s="152"/>
      <c r="AZ551" s="152"/>
      <c r="BA551" s="152"/>
      <c r="BB551" s="152"/>
      <c r="BC551" s="152"/>
      <c r="BD551" s="152"/>
      <c r="BE551" s="152"/>
      <c r="BF551" s="152"/>
      <c r="BG551" s="152"/>
      <c r="BH551" s="152"/>
    </row>
    <row r="552" spans="1:60" outlineLevel="1" x14ac:dyDescent="0.2">
      <c r="A552" s="175">
        <v>77</v>
      </c>
      <c r="B552" s="176" t="s">
        <v>747</v>
      </c>
      <c r="C552" s="193" t="s">
        <v>748</v>
      </c>
      <c r="D552" s="177" t="s">
        <v>169</v>
      </c>
      <c r="E552" s="178">
        <v>1</v>
      </c>
      <c r="F552" s="179"/>
      <c r="G552" s="180">
        <f t="shared" si="0"/>
        <v>0</v>
      </c>
      <c r="H552" s="179"/>
      <c r="I552" s="180">
        <f t="shared" si="1"/>
        <v>0</v>
      </c>
      <c r="J552" s="179"/>
      <c r="K552" s="180">
        <f t="shared" si="2"/>
        <v>0</v>
      </c>
      <c r="L552" s="180">
        <v>21</v>
      </c>
      <c r="M552" s="180">
        <f t="shared" si="3"/>
        <v>0</v>
      </c>
      <c r="N552" s="180">
        <v>0</v>
      </c>
      <c r="O552" s="180">
        <f t="shared" si="4"/>
        <v>0</v>
      </c>
      <c r="P552" s="180">
        <v>0</v>
      </c>
      <c r="Q552" s="180">
        <f t="shared" si="5"/>
        <v>0</v>
      </c>
      <c r="R552" s="180"/>
      <c r="S552" s="180" t="s">
        <v>170</v>
      </c>
      <c r="T552" s="181" t="s">
        <v>171</v>
      </c>
      <c r="U552" s="161">
        <v>0</v>
      </c>
      <c r="V552" s="161">
        <f t="shared" si="6"/>
        <v>0</v>
      </c>
      <c r="W552" s="161"/>
      <c r="X552" s="152"/>
      <c r="Y552" s="152"/>
      <c r="Z552" s="152"/>
      <c r="AA552" s="152"/>
      <c r="AB552" s="152"/>
      <c r="AC552" s="152"/>
      <c r="AD552" s="152"/>
      <c r="AE552" s="152"/>
      <c r="AF552" s="152"/>
      <c r="AG552" s="152" t="s">
        <v>172</v>
      </c>
      <c r="AH552" s="152"/>
      <c r="AI552" s="152"/>
      <c r="AJ552" s="152"/>
      <c r="AK552" s="152"/>
      <c r="AL552" s="152"/>
      <c r="AM552" s="152"/>
      <c r="AN552" s="152"/>
      <c r="AO552" s="152"/>
      <c r="AP552" s="152"/>
      <c r="AQ552" s="152"/>
      <c r="AR552" s="152"/>
      <c r="AS552" s="152"/>
      <c r="AT552" s="152"/>
      <c r="AU552" s="152"/>
      <c r="AV552" s="152"/>
      <c r="AW552" s="152"/>
      <c r="AX552" s="152"/>
      <c r="AY552" s="152"/>
      <c r="AZ552" s="152"/>
      <c r="BA552" s="152"/>
      <c r="BB552" s="152"/>
      <c r="BC552" s="152"/>
      <c r="BD552" s="152"/>
      <c r="BE552" s="152"/>
      <c r="BF552" s="152"/>
      <c r="BG552" s="152"/>
      <c r="BH552" s="152"/>
    </row>
    <row r="553" spans="1:60" outlineLevel="1" x14ac:dyDescent="0.2">
      <c r="A553" s="159"/>
      <c r="B553" s="160"/>
      <c r="C553" s="194" t="s">
        <v>749</v>
      </c>
      <c r="D553" s="162"/>
      <c r="E553" s="163">
        <v>1</v>
      </c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52"/>
      <c r="Y553" s="152"/>
      <c r="Z553" s="152"/>
      <c r="AA553" s="152"/>
      <c r="AB553" s="152"/>
      <c r="AC553" s="152"/>
      <c r="AD553" s="152"/>
      <c r="AE553" s="152"/>
      <c r="AF553" s="152"/>
      <c r="AG553" s="152" t="s">
        <v>184</v>
      </c>
      <c r="AH553" s="152">
        <v>0</v>
      </c>
      <c r="AI553" s="152"/>
      <c r="AJ553" s="152"/>
      <c r="AK553" s="152"/>
      <c r="AL553" s="152"/>
      <c r="AM553" s="152"/>
      <c r="AN553" s="152"/>
      <c r="AO553" s="152"/>
      <c r="AP553" s="152"/>
      <c r="AQ553" s="152"/>
      <c r="AR553" s="152"/>
      <c r="AS553" s="152"/>
      <c r="AT553" s="152"/>
      <c r="AU553" s="152"/>
      <c r="AV553" s="152"/>
      <c r="AW553" s="152"/>
      <c r="AX553" s="152"/>
      <c r="AY553" s="152"/>
      <c r="AZ553" s="152"/>
      <c r="BA553" s="152"/>
      <c r="BB553" s="152"/>
      <c r="BC553" s="152"/>
      <c r="BD553" s="152"/>
      <c r="BE553" s="152"/>
      <c r="BF553" s="152"/>
      <c r="BG553" s="152"/>
      <c r="BH553" s="152"/>
    </row>
    <row r="554" spans="1:60" x14ac:dyDescent="0.2">
      <c r="A554" s="169" t="s">
        <v>165</v>
      </c>
      <c r="B554" s="170" t="s">
        <v>91</v>
      </c>
      <c r="C554" s="191" t="s">
        <v>92</v>
      </c>
      <c r="D554" s="171"/>
      <c r="E554" s="172"/>
      <c r="F554" s="173"/>
      <c r="G554" s="173">
        <f>SUMIF(AG555:AG569,"&lt;&gt;NOR",G555:G569)</f>
        <v>0</v>
      </c>
      <c r="H554" s="173"/>
      <c r="I554" s="173">
        <f>SUM(I555:I569)</f>
        <v>0</v>
      </c>
      <c r="J554" s="173"/>
      <c r="K554" s="173">
        <f>SUM(K555:K569)</f>
        <v>0</v>
      </c>
      <c r="L554" s="173"/>
      <c r="M554" s="173">
        <f>SUM(M555:M569)</f>
        <v>0</v>
      </c>
      <c r="N554" s="173"/>
      <c r="O554" s="173">
        <f>SUM(O555:O569)</f>
        <v>29.53</v>
      </c>
      <c r="P554" s="173"/>
      <c r="Q554" s="173">
        <f>SUM(Q555:Q569)</f>
        <v>0</v>
      </c>
      <c r="R554" s="173"/>
      <c r="S554" s="173"/>
      <c r="T554" s="174"/>
      <c r="U554" s="168"/>
      <c r="V554" s="168">
        <f>SUM(V555:V569)</f>
        <v>28.34</v>
      </c>
      <c r="W554" s="168"/>
      <c r="AG554" t="s">
        <v>166</v>
      </c>
    </row>
    <row r="555" spans="1:60" ht="22.5" outlineLevel="1" x14ac:dyDescent="0.2">
      <c r="A555" s="175">
        <v>78</v>
      </c>
      <c r="B555" s="176" t="s">
        <v>750</v>
      </c>
      <c r="C555" s="193" t="s">
        <v>751</v>
      </c>
      <c r="D555" s="177" t="s">
        <v>182</v>
      </c>
      <c r="E555" s="178">
        <v>148.20000000000002</v>
      </c>
      <c r="F555" s="179"/>
      <c r="G555" s="180">
        <f>ROUND(E555*F555,2)</f>
        <v>0</v>
      </c>
      <c r="H555" s="179"/>
      <c r="I555" s="180">
        <f>ROUND(E555*H555,2)</f>
        <v>0</v>
      </c>
      <c r="J555" s="179"/>
      <c r="K555" s="180">
        <f>ROUND(E555*J555,2)</f>
        <v>0</v>
      </c>
      <c r="L555" s="180">
        <v>21</v>
      </c>
      <c r="M555" s="180">
        <f>G555*(1+L555/100)</f>
        <v>0</v>
      </c>
      <c r="N555" s="180">
        <v>0.10250000000000001</v>
      </c>
      <c r="O555" s="180">
        <f>ROUND(E555*N555,2)</f>
        <v>15.19</v>
      </c>
      <c r="P555" s="180">
        <v>0</v>
      </c>
      <c r="Q555" s="180">
        <f>ROUND(E555*P555,2)</f>
        <v>0</v>
      </c>
      <c r="R555" s="180" t="s">
        <v>192</v>
      </c>
      <c r="S555" s="180" t="s">
        <v>193</v>
      </c>
      <c r="T555" s="181" t="s">
        <v>194</v>
      </c>
      <c r="U555" s="161">
        <v>0.14000000000000001</v>
      </c>
      <c r="V555" s="161">
        <f>ROUND(E555*U555,2)</f>
        <v>20.75</v>
      </c>
      <c r="W555" s="161"/>
      <c r="X555" s="152"/>
      <c r="Y555" s="152"/>
      <c r="Z555" s="152"/>
      <c r="AA555" s="152"/>
      <c r="AB555" s="152"/>
      <c r="AC555" s="152"/>
      <c r="AD555" s="152"/>
      <c r="AE555" s="152"/>
      <c r="AF555" s="152"/>
      <c r="AG555" s="152" t="s">
        <v>172</v>
      </c>
      <c r="AH555" s="152"/>
      <c r="AI555" s="152"/>
      <c r="AJ555" s="152"/>
      <c r="AK555" s="152"/>
      <c r="AL555" s="152"/>
      <c r="AM555" s="152"/>
      <c r="AN555" s="152"/>
      <c r="AO555" s="152"/>
      <c r="AP555" s="152"/>
      <c r="AQ555" s="152"/>
      <c r="AR555" s="152"/>
      <c r="AS555" s="152"/>
      <c r="AT555" s="152"/>
      <c r="AU555" s="152"/>
      <c r="AV555" s="152"/>
      <c r="AW555" s="152"/>
      <c r="AX555" s="152"/>
      <c r="AY555" s="152"/>
      <c r="AZ555" s="152"/>
      <c r="BA555" s="152"/>
      <c r="BB555" s="152"/>
      <c r="BC555" s="152"/>
      <c r="BD555" s="152"/>
      <c r="BE555" s="152"/>
      <c r="BF555" s="152"/>
      <c r="BG555" s="152"/>
      <c r="BH555" s="152"/>
    </row>
    <row r="556" spans="1:60" outlineLevel="1" x14ac:dyDescent="0.2">
      <c r="A556" s="159"/>
      <c r="B556" s="160"/>
      <c r="C556" s="249" t="s">
        <v>752</v>
      </c>
      <c r="D556" s="250"/>
      <c r="E556" s="250"/>
      <c r="F556" s="250"/>
      <c r="G556" s="250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52"/>
      <c r="Y556" s="152"/>
      <c r="Z556" s="152"/>
      <c r="AA556" s="152"/>
      <c r="AB556" s="152"/>
      <c r="AC556" s="152"/>
      <c r="AD556" s="152"/>
      <c r="AE556" s="152"/>
      <c r="AF556" s="152"/>
      <c r="AG556" s="152" t="s">
        <v>196</v>
      </c>
      <c r="AH556" s="152"/>
      <c r="AI556" s="152"/>
      <c r="AJ556" s="152"/>
      <c r="AK556" s="152"/>
      <c r="AL556" s="152"/>
      <c r="AM556" s="152"/>
      <c r="AN556" s="152"/>
      <c r="AO556" s="152"/>
      <c r="AP556" s="152"/>
      <c r="AQ556" s="152"/>
      <c r="AR556" s="152"/>
      <c r="AS556" s="152"/>
      <c r="AT556" s="152"/>
      <c r="AU556" s="152"/>
      <c r="AV556" s="152"/>
      <c r="AW556" s="152"/>
      <c r="AX556" s="152"/>
      <c r="AY556" s="152"/>
      <c r="AZ556" s="152"/>
      <c r="BA556" s="152"/>
      <c r="BB556" s="152"/>
      <c r="BC556" s="152"/>
      <c r="BD556" s="152"/>
      <c r="BE556" s="152"/>
      <c r="BF556" s="152"/>
      <c r="BG556" s="152"/>
      <c r="BH556" s="152"/>
    </row>
    <row r="557" spans="1:60" outlineLevel="1" x14ac:dyDescent="0.2">
      <c r="A557" s="159"/>
      <c r="B557" s="160"/>
      <c r="C557" s="194" t="s">
        <v>753</v>
      </c>
      <c r="D557" s="162"/>
      <c r="E557" s="163">
        <v>61.5</v>
      </c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52"/>
      <c r="Y557" s="152"/>
      <c r="Z557" s="152"/>
      <c r="AA557" s="152"/>
      <c r="AB557" s="152"/>
      <c r="AC557" s="152"/>
      <c r="AD557" s="152"/>
      <c r="AE557" s="152"/>
      <c r="AF557" s="152"/>
      <c r="AG557" s="152" t="s">
        <v>184</v>
      </c>
      <c r="AH557" s="152">
        <v>0</v>
      </c>
      <c r="AI557" s="152"/>
      <c r="AJ557" s="152"/>
      <c r="AK557" s="152"/>
      <c r="AL557" s="152"/>
      <c r="AM557" s="152"/>
      <c r="AN557" s="152"/>
      <c r="AO557" s="152"/>
      <c r="AP557" s="152"/>
      <c r="AQ557" s="152"/>
      <c r="AR557" s="152"/>
      <c r="AS557" s="152"/>
      <c r="AT557" s="152"/>
      <c r="AU557" s="152"/>
      <c r="AV557" s="152"/>
      <c r="AW557" s="152"/>
      <c r="AX557" s="152"/>
      <c r="AY557" s="152"/>
      <c r="AZ557" s="152"/>
      <c r="BA557" s="152"/>
      <c r="BB557" s="152"/>
      <c r="BC557" s="152"/>
      <c r="BD557" s="152"/>
      <c r="BE557" s="152"/>
      <c r="BF557" s="152"/>
      <c r="BG557" s="152"/>
      <c r="BH557" s="152"/>
    </row>
    <row r="558" spans="1:60" outlineLevel="1" x14ac:dyDescent="0.2">
      <c r="A558" s="159"/>
      <c r="B558" s="160"/>
      <c r="C558" s="194" t="s">
        <v>754</v>
      </c>
      <c r="D558" s="162"/>
      <c r="E558" s="163">
        <v>32.400000000000006</v>
      </c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52"/>
      <c r="Y558" s="152"/>
      <c r="Z558" s="152"/>
      <c r="AA558" s="152"/>
      <c r="AB558" s="152"/>
      <c r="AC558" s="152"/>
      <c r="AD558" s="152"/>
      <c r="AE558" s="152"/>
      <c r="AF558" s="152"/>
      <c r="AG558" s="152" t="s">
        <v>184</v>
      </c>
      <c r="AH558" s="152">
        <v>0</v>
      </c>
      <c r="AI558" s="152"/>
      <c r="AJ558" s="152"/>
      <c r="AK558" s="152"/>
      <c r="AL558" s="152"/>
      <c r="AM558" s="152"/>
      <c r="AN558" s="152"/>
      <c r="AO558" s="152"/>
      <c r="AP558" s="152"/>
      <c r="AQ558" s="152"/>
      <c r="AR558" s="152"/>
      <c r="AS558" s="152"/>
      <c r="AT558" s="152"/>
      <c r="AU558" s="152"/>
      <c r="AV558" s="152"/>
      <c r="AW558" s="152"/>
      <c r="AX558" s="152"/>
      <c r="AY558" s="152"/>
      <c r="AZ558" s="152"/>
      <c r="BA558" s="152"/>
      <c r="BB558" s="152"/>
      <c r="BC558" s="152"/>
      <c r="BD558" s="152"/>
      <c r="BE558" s="152"/>
      <c r="BF558" s="152"/>
      <c r="BG558" s="152"/>
      <c r="BH558" s="152"/>
    </row>
    <row r="559" spans="1:60" outlineLevel="1" x14ac:dyDescent="0.2">
      <c r="A559" s="159"/>
      <c r="B559" s="160"/>
      <c r="C559" s="194" t="s">
        <v>755</v>
      </c>
      <c r="D559" s="162"/>
      <c r="E559" s="163">
        <v>54.300000000000004</v>
      </c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52"/>
      <c r="Y559" s="152"/>
      <c r="Z559" s="152"/>
      <c r="AA559" s="152"/>
      <c r="AB559" s="152"/>
      <c r="AC559" s="152"/>
      <c r="AD559" s="152"/>
      <c r="AE559" s="152"/>
      <c r="AF559" s="152"/>
      <c r="AG559" s="152" t="s">
        <v>184</v>
      </c>
      <c r="AH559" s="152">
        <v>0</v>
      </c>
      <c r="AI559" s="152"/>
      <c r="AJ559" s="152"/>
      <c r="AK559" s="152"/>
      <c r="AL559" s="152"/>
      <c r="AM559" s="152"/>
      <c r="AN559" s="152"/>
      <c r="AO559" s="152"/>
      <c r="AP559" s="152"/>
      <c r="AQ559" s="152"/>
      <c r="AR559" s="152"/>
      <c r="AS559" s="152"/>
      <c r="AT559" s="152"/>
      <c r="AU559" s="152"/>
      <c r="AV559" s="152"/>
      <c r="AW559" s="152"/>
      <c r="AX559" s="152"/>
      <c r="AY559" s="152"/>
      <c r="AZ559" s="152"/>
      <c r="BA559" s="152"/>
      <c r="BB559" s="152"/>
      <c r="BC559" s="152"/>
      <c r="BD559" s="152"/>
      <c r="BE559" s="152"/>
      <c r="BF559" s="152"/>
      <c r="BG559" s="152"/>
      <c r="BH559" s="152"/>
    </row>
    <row r="560" spans="1:60" outlineLevel="1" x14ac:dyDescent="0.2">
      <c r="A560" s="175">
        <v>79</v>
      </c>
      <c r="B560" s="176" t="s">
        <v>756</v>
      </c>
      <c r="C560" s="193" t="s">
        <v>757</v>
      </c>
      <c r="D560" s="177" t="s">
        <v>187</v>
      </c>
      <c r="E560" s="178">
        <v>3.5574000000000003</v>
      </c>
      <c r="F560" s="179"/>
      <c r="G560" s="180">
        <f>ROUND(E560*F560,2)</f>
        <v>0</v>
      </c>
      <c r="H560" s="179"/>
      <c r="I560" s="180">
        <f>ROUND(E560*H560,2)</f>
        <v>0</v>
      </c>
      <c r="J560" s="179"/>
      <c r="K560" s="180">
        <f>ROUND(E560*J560,2)</f>
        <v>0</v>
      </c>
      <c r="L560" s="180">
        <v>21</v>
      </c>
      <c r="M560" s="180">
        <f>G560*(1+L560/100)</f>
        <v>0</v>
      </c>
      <c r="N560" s="180">
        <v>2.5250000000000004</v>
      </c>
      <c r="O560" s="180">
        <f>ROUND(E560*N560,2)</f>
        <v>8.98</v>
      </c>
      <c r="P560" s="180">
        <v>0</v>
      </c>
      <c r="Q560" s="180">
        <f>ROUND(E560*P560,2)</f>
        <v>0</v>
      </c>
      <c r="R560" s="180" t="s">
        <v>192</v>
      </c>
      <c r="S560" s="180" t="s">
        <v>193</v>
      </c>
      <c r="T560" s="181" t="s">
        <v>194</v>
      </c>
      <c r="U560" s="161">
        <v>1.4420000000000002</v>
      </c>
      <c r="V560" s="161">
        <f>ROUND(E560*U560,2)</f>
        <v>5.13</v>
      </c>
      <c r="W560" s="161"/>
      <c r="X560" s="152"/>
      <c r="Y560" s="152"/>
      <c r="Z560" s="152"/>
      <c r="AA560" s="152"/>
      <c r="AB560" s="152"/>
      <c r="AC560" s="152"/>
      <c r="AD560" s="152"/>
      <c r="AE560" s="152"/>
      <c r="AF560" s="152"/>
      <c r="AG560" s="152" t="s">
        <v>172</v>
      </c>
      <c r="AH560" s="152"/>
      <c r="AI560" s="152"/>
      <c r="AJ560" s="152"/>
      <c r="AK560" s="152"/>
      <c r="AL560" s="152"/>
      <c r="AM560" s="152"/>
      <c r="AN560" s="152"/>
      <c r="AO560" s="152"/>
      <c r="AP560" s="152"/>
      <c r="AQ560" s="152"/>
      <c r="AR560" s="152"/>
      <c r="AS560" s="152"/>
      <c r="AT560" s="152"/>
      <c r="AU560" s="152"/>
      <c r="AV560" s="152"/>
      <c r="AW560" s="152"/>
      <c r="AX560" s="152"/>
      <c r="AY560" s="152"/>
      <c r="AZ560" s="152"/>
      <c r="BA560" s="152"/>
      <c r="BB560" s="152"/>
      <c r="BC560" s="152"/>
      <c r="BD560" s="152"/>
      <c r="BE560" s="152"/>
      <c r="BF560" s="152"/>
      <c r="BG560" s="152"/>
      <c r="BH560" s="152"/>
    </row>
    <row r="561" spans="1:60" outlineLevel="1" x14ac:dyDescent="0.2">
      <c r="A561" s="159"/>
      <c r="B561" s="160"/>
      <c r="C561" s="249" t="s">
        <v>758</v>
      </c>
      <c r="D561" s="250"/>
      <c r="E561" s="250"/>
      <c r="F561" s="250"/>
      <c r="G561" s="250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52"/>
      <c r="Y561" s="152"/>
      <c r="Z561" s="152"/>
      <c r="AA561" s="152"/>
      <c r="AB561" s="152"/>
      <c r="AC561" s="152"/>
      <c r="AD561" s="152"/>
      <c r="AE561" s="152"/>
      <c r="AF561" s="152"/>
      <c r="AG561" s="152" t="s">
        <v>196</v>
      </c>
      <c r="AH561" s="152"/>
      <c r="AI561" s="152"/>
      <c r="AJ561" s="152"/>
      <c r="AK561" s="152"/>
      <c r="AL561" s="152"/>
      <c r="AM561" s="152"/>
      <c r="AN561" s="152"/>
      <c r="AO561" s="152"/>
      <c r="AP561" s="152"/>
      <c r="AQ561" s="152"/>
      <c r="AR561" s="152"/>
      <c r="AS561" s="152"/>
      <c r="AT561" s="152"/>
      <c r="AU561" s="152"/>
      <c r="AV561" s="152"/>
      <c r="AW561" s="152"/>
      <c r="AX561" s="152"/>
      <c r="AY561" s="152"/>
      <c r="AZ561" s="152"/>
      <c r="BA561" s="152"/>
      <c r="BB561" s="152"/>
      <c r="BC561" s="152"/>
      <c r="BD561" s="152"/>
      <c r="BE561" s="152"/>
      <c r="BF561" s="152"/>
      <c r="BG561" s="152"/>
      <c r="BH561" s="152"/>
    </row>
    <row r="562" spans="1:60" outlineLevel="1" x14ac:dyDescent="0.2">
      <c r="A562" s="159"/>
      <c r="B562" s="160"/>
      <c r="C562" s="194" t="s">
        <v>759</v>
      </c>
      <c r="D562" s="162"/>
      <c r="E562" s="163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52"/>
      <c r="Y562" s="152"/>
      <c r="Z562" s="152"/>
      <c r="AA562" s="152"/>
      <c r="AB562" s="152"/>
      <c r="AC562" s="152"/>
      <c r="AD562" s="152"/>
      <c r="AE562" s="152"/>
      <c r="AF562" s="152"/>
      <c r="AG562" s="152" t="s">
        <v>184</v>
      </c>
      <c r="AH562" s="152">
        <v>0</v>
      </c>
      <c r="AI562" s="152"/>
      <c r="AJ562" s="152"/>
      <c r="AK562" s="152"/>
      <c r="AL562" s="152"/>
      <c r="AM562" s="152"/>
      <c r="AN562" s="152"/>
      <c r="AO562" s="152"/>
      <c r="AP562" s="152"/>
      <c r="AQ562" s="152"/>
      <c r="AR562" s="152"/>
      <c r="AS562" s="152"/>
      <c r="AT562" s="152"/>
      <c r="AU562" s="152"/>
      <c r="AV562" s="152"/>
      <c r="AW562" s="152"/>
      <c r="AX562" s="152"/>
      <c r="AY562" s="152"/>
      <c r="AZ562" s="152"/>
      <c r="BA562" s="152"/>
      <c r="BB562" s="152"/>
      <c r="BC562" s="152"/>
      <c r="BD562" s="152"/>
      <c r="BE562" s="152"/>
      <c r="BF562" s="152"/>
      <c r="BG562" s="152"/>
      <c r="BH562" s="152"/>
    </row>
    <row r="563" spans="1:60" outlineLevel="1" x14ac:dyDescent="0.2">
      <c r="A563" s="159"/>
      <c r="B563" s="160"/>
      <c r="C563" s="194" t="s">
        <v>760</v>
      </c>
      <c r="D563" s="162"/>
      <c r="E563" s="163">
        <v>2.2230000000000003</v>
      </c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52"/>
      <c r="Y563" s="152"/>
      <c r="Z563" s="152"/>
      <c r="AA563" s="152"/>
      <c r="AB563" s="152"/>
      <c r="AC563" s="152"/>
      <c r="AD563" s="152"/>
      <c r="AE563" s="152"/>
      <c r="AF563" s="152"/>
      <c r="AG563" s="152" t="s">
        <v>184</v>
      </c>
      <c r="AH563" s="152">
        <v>0</v>
      </c>
      <c r="AI563" s="152"/>
      <c r="AJ563" s="152"/>
      <c r="AK563" s="152"/>
      <c r="AL563" s="152"/>
      <c r="AM563" s="152"/>
      <c r="AN563" s="152"/>
      <c r="AO563" s="152"/>
      <c r="AP563" s="152"/>
      <c r="AQ563" s="152"/>
      <c r="AR563" s="152"/>
      <c r="AS563" s="152"/>
      <c r="AT563" s="152"/>
      <c r="AU563" s="152"/>
      <c r="AV563" s="152"/>
      <c r="AW563" s="152"/>
      <c r="AX563" s="152"/>
      <c r="AY563" s="152"/>
      <c r="AZ563" s="152"/>
      <c r="BA563" s="152"/>
      <c r="BB563" s="152"/>
      <c r="BC563" s="152"/>
      <c r="BD563" s="152"/>
      <c r="BE563" s="152"/>
      <c r="BF563" s="152"/>
      <c r="BG563" s="152"/>
      <c r="BH563" s="152"/>
    </row>
    <row r="564" spans="1:60" outlineLevel="1" x14ac:dyDescent="0.2">
      <c r="A564" s="159"/>
      <c r="B564" s="160"/>
      <c r="C564" s="194" t="s">
        <v>761</v>
      </c>
      <c r="D564" s="162"/>
      <c r="E564" s="163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52"/>
      <c r="Y564" s="152"/>
      <c r="Z564" s="152"/>
      <c r="AA564" s="152"/>
      <c r="AB564" s="152"/>
      <c r="AC564" s="152"/>
      <c r="AD564" s="152"/>
      <c r="AE564" s="152"/>
      <c r="AF564" s="152"/>
      <c r="AG564" s="152" t="s">
        <v>184</v>
      </c>
      <c r="AH564" s="152">
        <v>0</v>
      </c>
      <c r="AI564" s="152"/>
      <c r="AJ564" s="152"/>
      <c r="AK564" s="152"/>
      <c r="AL564" s="152"/>
      <c r="AM564" s="152"/>
      <c r="AN564" s="152"/>
      <c r="AO564" s="152"/>
      <c r="AP564" s="152"/>
      <c r="AQ564" s="152"/>
      <c r="AR564" s="152"/>
      <c r="AS564" s="152"/>
      <c r="AT564" s="152"/>
      <c r="AU564" s="152"/>
      <c r="AV564" s="152"/>
      <c r="AW564" s="152"/>
      <c r="AX564" s="152"/>
      <c r="AY564" s="152"/>
      <c r="AZ564" s="152"/>
      <c r="BA564" s="152"/>
      <c r="BB564" s="152"/>
      <c r="BC564" s="152"/>
      <c r="BD564" s="152"/>
      <c r="BE564" s="152"/>
      <c r="BF564" s="152"/>
      <c r="BG564" s="152"/>
      <c r="BH564" s="152"/>
    </row>
    <row r="565" spans="1:60" outlineLevel="1" x14ac:dyDescent="0.2">
      <c r="A565" s="159"/>
      <c r="B565" s="160"/>
      <c r="C565" s="194" t="s">
        <v>762</v>
      </c>
      <c r="D565" s="162"/>
      <c r="E565" s="163">
        <v>1.3344</v>
      </c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52"/>
      <c r="Y565" s="152"/>
      <c r="Z565" s="152"/>
      <c r="AA565" s="152"/>
      <c r="AB565" s="152"/>
      <c r="AC565" s="152"/>
      <c r="AD565" s="152"/>
      <c r="AE565" s="152"/>
      <c r="AF565" s="152"/>
      <c r="AG565" s="152" t="s">
        <v>184</v>
      </c>
      <c r="AH565" s="152">
        <v>0</v>
      </c>
      <c r="AI565" s="152"/>
      <c r="AJ565" s="152"/>
      <c r="AK565" s="152"/>
      <c r="AL565" s="152"/>
      <c r="AM565" s="152"/>
      <c r="AN565" s="152"/>
      <c r="AO565" s="152"/>
      <c r="AP565" s="152"/>
      <c r="AQ565" s="152"/>
      <c r="AR565" s="152"/>
      <c r="AS565" s="152"/>
      <c r="AT565" s="152"/>
      <c r="AU565" s="152"/>
      <c r="AV565" s="152"/>
      <c r="AW565" s="152"/>
      <c r="AX565" s="152"/>
      <c r="AY565" s="152"/>
      <c r="AZ565" s="152"/>
      <c r="BA565" s="152"/>
      <c r="BB565" s="152"/>
      <c r="BC565" s="152"/>
      <c r="BD565" s="152"/>
      <c r="BE565" s="152"/>
      <c r="BF565" s="152"/>
      <c r="BG565" s="152"/>
      <c r="BH565" s="152"/>
    </row>
    <row r="566" spans="1:60" outlineLevel="1" x14ac:dyDescent="0.2">
      <c r="A566" s="182">
        <v>80</v>
      </c>
      <c r="B566" s="183" t="s">
        <v>763</v>
      </c>
      <c r="C566" s="192" t="s">
        <v>764</v>
      </c>
      <c r="D566" s="184" t="s">
        <v>169</v>
      </c>
      <c r="E566" s="185">
        <v>150</v>
      </c>
      <c r="F566" s="186"/>
      <c r="G566" s="187">
        <f>ROUND(E566*F566,2)</f>
        <v>0</v>
      </c>
      <c r="H566" s="186"/>
      <c r="I566" s="187">
        <f>ROUND(E566*H566,2)</f>
        <v>0</v>
      </c>
      <c r="J566" s="186"/>
      <c r="K566" s="187">
        <f>ROUND(E566*J566,2)</f>
        <v>0</v>
      </c>
      <c r="L566" s="187">
        <v>21</v>
      </c>
      <c r="M566" s="187">
        <f>G566*(1+L566/100)</f>
        <v>0</v>
      </c>
      <c r="N566" s="187">
        <v>2.7000000000000003E-2</v>
      </c>
      <c r="O566" s="187">
        <f>ROUND(E566*N566,2)</f>
        <v>4.05</v>
      </c>
      <c r="P566" s="187">
        <v>0</v>
      </c>
      <c r="Q566" s="187">
        <f>ROUND(E566*P566,2)</f>
        <v>0</v>
      </c>
      <c r="R566" s="187" t="s">
        <v>268</v>
      </c>
      <c r="S566" s="187" t="s">
        <v>193</v>
      </c>
      <c r="T566" s="188" t="s">
        <v>194</v>
      </c>
      <c r="U566" s="161">
        <v>0</v>
      </c>
      <c r="V566" s="161">
        <f>ROUND(E566*U566,2)</f>
        <v>0</v>
      </c>
      <c r="W566" s="161"/>
      <c r="X566" s="152"/>
      <c r="Y566" s="152"/>
      <c r="Z566" s="152"/>
      <c r="AA566" s="152"/>
      <c r="AB566" s="152"/>
      <c r="AC566" s="152"/>
      <c r="AD566" s="152"/>
      <c r="AE566" s="152"/>
      <c r="AF566" s="152"/>
      <c r="AG566" s="152" t="s">
        <v>269</v>
      </c>
      <c r="AH566" s="152"/>
      <c r="AI566" s="152"/>
      <c r="AJ566" s="152"/>
      <c r="AK566" s="152"/>
      <c r="AL566" s="152"/>
      <c r="AM566" s="152"/>
      <c r="AN566" s="152"/>
      <c r="AO566" s="152"/>
      <c r="AP566" s="152"/>
      <c r="AQ566" s="152"/>
      <c r="AR566" s="152"/>
      <c r="AS566" s="152"/>
      <c r="AT566" s="152"/>
      <c r="AU566" s="152"/>
      <c r="AV566" s="152"/>
      <c r="AW566" s="152"/>
      <c r="AX566" s="152"/>
      <c r="AY566" s="152"/>
      <c r="AZ566" s="152"/>
      <c r="BA566" s="152"/>
      <c r="BB566" s="152"/>
      <c r="BC566" s="152"/>
      <c r="BD566" s="152"/>
      <c r="BE566" s="152"/>
      <c r="BF566" s="152"/>
      <c r="BG566" s="152"/>
      <c r="BH566" s="152"/>
    </row>
    <row r="567" spans="1:60" ht="22.5" outlineLevel="1" x14ac:dyDescent="0.2">
      <c r="A567" s="175">
        <v>81</v>
      </c>
      <c r="B567" s="176" t="s">
        <v>765</v>
      </c>
      <c r="C567" s="193" t="s">
        <v>766</v>
      </c>
      <c r="D567" s="177" t="s">
        <v>182</v>
      </c>
      <c r="E567" s="178">
        <v>8.3400000000000016</v>
      </c>
      <c r="F567" s="179"/>
      <c r="G567" s="180">
        <f>ROUND(E567*F567,2)</f>
        <v>0</v>
      </c>
      <c r="H567" s="179"/>
      <c r="I567" s="180">
        <f>ROUND(E567*H567,2)</f>
        <v>0</v>
      </c>
      <c r="J567" s="179"/>
      <c r="K567" s="180">
        <f>ROUND(E567*J567,2)</f>
        <v>0</v>
      </c>
      <c r="L567" s="180">
        <v>21</v>
      </c>
      <c r="M567" s="180">
        <f>G567*(1+L567/100)</f>
        <v>0</v>
      </c>
      <c r="N567" s="180">
        <v>0.15674000000000002</v>
      </c>
      <c r="O567" s="180">
        <f>ROUND(E567*N567,2)</f>
        <v>1.31</v>
      </c>
      <c r="P567" s="180">
        <v>0</v>
      </c>
      <c r="Q567" s="180">
        <f>ROUND(E567*P567,2)</f>
        <v>0</v>
      </c>
      <c r="R567" s="180" t="s">
        <v>192</v>
      </c>
      <c r="S567" s="180" t="s">
        <v>193</v>
      </c>
      <c r="T567" s="181" t="s">
        <v>194</v>
      </c>
      <c r="U567" s="161">
        <v>0.29548000000000002</v>
      </c>
      <c r="V567" s="161">
        <f>ROUND(E567*U567,2)</f>
        <v>2.46</v>
      </c>
      <c r="W567" s="161"/>
      <c r="X567" s="152"/>
      <c r="Y567" s="152"/>
      <c r="Z567" s="152"/>
      <c r="AA567" s="152"/>
      <c r="AB567" s="152"/>
      <c r="AC567" s="152"/>
      <c r="AD567" s="152"/>
      <c r="AE567" s="152"/>
      <c r="AF567" s="152"/>
      <c r="AG567" s="152" t="s">
        <v>172</v>
      </c>
      <c r="AH567" s="152"/>
      <c r="AI567" s="152"/>
      <c r="AJ567" s="152"/>
      <c r="AK567" s="152"/>
      <c r="AL567" s="152"/>
      <c r="AM567" s="152"/>
      <c r="AN567" s="152"/>
      <c r="AO567" s="152"/>
      <c r="AP567" s="152"/>
      <c r="AQ567" s="152"/>
      <c r="AR567" s="152"/>
      <c r="AS567" s="152"/>
      <c r="AT567" s="152"/>
      <c r="AU567" s="152"/>
      <c r="AV567" s="152"/>
      <c r="AW567" s="152"/>
      <c r="AX567" s="152"/>
      <c r="AY567" s="152"/>
      <c r="AZ567" s="152"/>
      <c r="BA567" s="152"/>
      <c r="BB567" s="152"/>
      <c r="BC567" s="152"/>
      <c r="BD567" s="152"/>
      <c r="BE567" s="152"/>
      <c r="BF567" s="152"/>
      <c r="BG567" s="152"/>
      <c r="BH567" s="152"/>
    </row>
    <row r="568" spans="1:60" outlineLevel="1" x14ac:dyDescent="0.2">
      <c r="A568" s="159"/>
      <c r="B568" s="160"/>
      <c r="C568" s="249" t="s">
        <v>767</v>
      </c>
      <c r="D568" s="250"/>
      <c r="E568" s="250"/>
      <c r="F568" s="250"/>
      <c r="G568" s="250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52"/>
      <c r="Y568" s="152"/>
      <c r="Z568" s="152"/>
      <c r="AA568" s="152"/>
      <c r="AB568" s="152"/>
      <c r="AC568" s="152"/>
      <c r="AD568" s="152"/>
      <c r="AE568" s="152"/>
      <c r="AF568" s="152"/>
      <c r="AG568" s="152" t="s">
        <v>196</v>
      </c>
      <c r="AH568" s="152"/>
      <c r="AI568" s="152"/>
      <c r="AJ568" s="152"/>
      <c r="AK568" s="152"/>
      <c r="AL568" s="152"/>
      <c r="AM568" s="152"/>
      <c r="AN568" s="152"/>
      <c r="AO568" s="152"/>
      <c r="AP568" s="152"/>
      <c r="AQ568" s="152"/>
      <c r="AR568" s="152"/>
      <c r="AS568" s="152"/>
      <c r="AT568" s="152"/>
      <c r="AU568" s="152"/>
      <c r="AV568" s="152"/>
      <c r="AW568" s="152"/>
      <c r="AX568" s="152"/>
      <c r="AY568" s="152"/>
      <c r="AZ568" s="152"/>
      <c r="BA568" s="152"/>
      <c r="BB568" s="152"/>
      <c r="BC568" s="152"/>
      <c r="BD568" s="152"/>
      <c r="BE568" s="152"/>
      <c r="BF568" s="152"/>
      <c r="BG568" s="152"/>
      <c r="BH568" s="152"/>
    </row>
    <row r="569" spans="1:60" outlineLevel="1" x14ac:dyDescent="0.2">
      <c r="A569" s="159"/>
      <c r="B569" s="160"/>
      <c r="C569" s="194" t="s">
        <v>183</v>
      </c>
      <c r="D569" s="162"/>
      <c r="E569" s="163">
        <v>8.3400000000000016</v>
      </c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52"/>
      <c r="Y569" s="152"/>
      <c r="Z569" s="152"/>
      <c r="AA569" s="152"/>
      <c r="AB569" s="152"/>
      <c r="AC569" s="152"/>
      <c r="AD569" s="152"/>
      <c r="AE569" s="152"/>
      <c r="AF569" s="152"/>
      <c r="AG569" s="152" t="s">
        <v>184</v>
      </c>
      <c r="AH569" s="152">
        <v>0</v>
      </c>
      <c r="AI569" s="152"/>
      <c r="AJ569" s="152"/>
      <c r="AK569" s="152"/>
      <c r="AL569" s="152"/>
      <c r="AM569" s="152"/>
      <c r="AN569" s="152"/>
      <c r="AO569" s="152"/>
      <c r="AP569" s="152"/>
      <c r="AQ569" s="152"/>
      <c r="AR569" s="152"/>
      <c r="AS569" s="152"/>
      <c r="AT569" s="152"/>
      <c r="AU569" s="152"/>
      <c r="AV569" s="152"/>
      <c r="AW569" s="152"/>
      <c r="AX569" s="152"/>
      <c r="AY569" s="152"/>
      <c r="AZ569" s="152"/>
      <c r="BA569" s="152"/>
      <c r="BB569" s="152"/>
      <c r="BC569" s="152"/>
      <c r="BD569" s="152"/>
      <c r="BE569" s="152"/>
      <c r="BF569" s="152"/>
      <c r="BG569" s="152"/>
      <c r="BH569" s="152"/>
    </row>
    <row r="570" spans="1:60" x14ac:dyDescent="0.2">
      <c r="A570" s="169" t="s">
        <v>165</v>
      </c>
      <c r="B570" s="170" t="s">
        <v>93</v>
      </c>
      <c r="C570" s="191" t="s">
        <v>94</v>
      </c>
      <c r="D570" s="171"/>
      <c r="E570" s="172"/>
      <c r="F570" s="173"/>
      <c r="G570" s="173">
        <f>SUMIF(AG571:AG660,"&lt;&gt;NOR",G571:G660)</f>
        <v>0</v>
      </c>
      <c r="H570" s="173"/>
      <c r="I570" s="173">
        <f>SUM(I571:I660)</f>
        <v>0</v>
      </c>
      <c r="J570" s="173"/>
      <c r="K570" s="173">
        <f>SUM(K571:K660)</f>
        <v>0</v>
      </c>
      <c r="L570" s="173"/>
      <c r="M570" s="173">
        <f>SUM(M571:M660)</f>
        <v>0</v>
      </c>
      <c r="N570" s="173"/>
      <c r="O570" s="173">
        <f>SUM(O571:O660)</f>
        <v>95.310000000000016</v>
      </c>
      <c r="P570" s="173"/>
      <c r="Q570" s="173">
        <f>SUM(Q571:Q660)</f>
        <v>0</v>
      </c>
      <c r="R570" s="173"/>
      <c r="S570" s="173"/>
      <c r="T570" s="174"/>
      <c r="U570" s="168"/>
      <c r="V570" s="168">
        <f>SUM(V571:V660)</f>
        <v>1222.04</v>
      </c>
      <c r="W570" s="168"/>
      <c r="AG570" t="s">
        <v>166</v>
      </c>
    </row>
    <row r="571" spans="1:60" outlineLevel="1" x14ac:dyDescent="0.2">
      <c r="A571" s="175">
        <v>82</v>
      </c>
      <c r="B571" s="176" t="s">
        <v>768</v>
      </c>
      <c r="C571" s="193" t="s">
        <v>769</v>
      </c>
      <c r="D571" s="177" t="s">
        <v>178</v>
      </c>
      <c r="E571" s="178">
        <v>408.81750000000005</v>
      </c>
      <c r="F571" s="179"/>
      <c r="G571" s="180">
        <f>ROUND(E571*F571,2)</f>
        <v>0</v>
      </c>
      <c r="H571" s="179"/>
      <c r="I571" s="180">
        <f>ROUND(E571*H571,2)</f>
        <v>0</v>
      </c>
      <c r="J571" s="179"/>
      <c r="K571" s="180">
        <f>ROUND(E571*J571,2)</f>
        <v>0</v>
      </c>
      <c r="L571" s="180">
        <v>21</v>
      </c>
      <c r="M571" s="180">
        <f>G571*(1+L571/100)</f>
        <v>0</v>
      </c>
      <c r="N571" s="180">
        <v>1.58E-3</v>
      </c>
      <c r="O571" s="180">
        <f>ROUND(E571*N571,2)</f>
        <v>0.65</v>
      </c>
      <c r="P571" s="180">
        <v>0</v>
      </c>
      <c r="Q571" s="180">
        <f>ROUND(E571*P571,2)</f>
        <v>0</v>
      </c>
      <c r="R571" s="180" t="s">
        <v>770</v>
      </c>
      <c r="S571" s="180" t="s">
        <v>193</v>
      </c>
      <c r="T571" s="181" t="s">
        <v>194</v>
      </c>
      <c r="U571" s="161">
        <v>0.21400000000000002</v>
      </c>
      <c r="V571" s="161">
        <f>ROUND(E571*U571,2)</f>
        <v>87.49</v>
      </c>
      <c r="W571" s="161"/>
      <c r="X571" s="152"/>
      <c r="Y571" s="152"/>
      <c r="Z571" s="152"/>
      <c r="AA571" s="152"/>
      <c r="AB571" s="152"/>
      <c r="AC571" s="152"/>
      <c r="AD571" s="152"/>
      <c r="AE571" s="152"/>
      <c r="AF571" s="152"/>
      <c r="AG571" s="152" t="s">
        <v>172</v>
      </c>
      <c r="AH571" s="152"/>
      <c r="AI571" s="152"/>
      <c r="AJ571" s="152"/>
      <c r="AK571" s="152"/>
      <c r="AL571" s="152"/>
      <c r="AM571" s="152"/>
      <c r="AN571" s="152"/>
      <c r="AO571" s="152"/>
      <c r="AP571" s="152"/>
      <c r="AQ571" s="152"/>
      <c r="AR571" s="152"/>
      <c r="AS571" s="152"/>
      <c r="AT571" s="152"/>
      <c r="AU571" s="152"/>
      <c r="AV571" s="152"/>
      <c r="AW571" s="152"/>
      <c r="AX571" s="152"/>
      <c r="AY571" s="152"/>
      <c r="AZ571" s="152"/>
      <c r="BA571" s="152"/>
      <c r="BB571" s="152"/>
      <c r="BC571" s="152"/>
      <c r="BD571" s="152"/>
      <c r="BE571" s="152"/>
      <c r="BF571" s="152"/>
      <c r="BG571" s="152"/>
      <c r="BH571" s="152"/>
    </row>
    <row r="572" spans="1:60" outlineLevel="1" x14ac:dyDescent="0.2">
      <c r="A572" s="159"/>
      <c r="B572" s="160"/>
      <c r="C572" s="194" t="s">
        <v>771</v>
      </c>
      <c r="D572" s="162"/>
      <c r="E572" s="163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52"/>
      <c r="Y572" s="152"/>
      <c r="Z572" s="152"/>
      <c r="AA572" s="152"/>
      <c r="AB572" s="152"/>
      <c r="AC572" s="152"/>
      <c r="AD572" s="152"/>
      <c r="AE572" s="152"/>
      <c r="AF572" s="152"/>
      <c r="AG572" s="152" t="s">
        <v>184</v>
      </c>
      <c r="AH572" s="152">
        <v>0</v>
      </c>
      <c r="AI572" s="152"/>
      <c r="AJ572" s="152"/>
      <c r="AK572" s="152"/>
      <c r="AL572" s="152"/>
      <c r="AM572" s="152"/>
      <c r="AN572" s="152"/>
      <c r="AO572" s="152"/>
      <c r="AP572" s="152"/>
      <c r="AQ572" s="152"/>
      <c r="AR572" s="152"/>
      <c r="AS572" s="152"/>
      <c r="AT572" s="152"/>
      <c r="AU572" s="152"/>
      <c r="AV572" s="152"/>
      <c r="AW572" s="152"/>
      <c r="AX572" s="152"/>
      <c r="AY572" s="152"/>
      <c r="AZ572" s="152"/>
      <c r="BA572" s="152"/>
      <c r="BB572" s="152"/>
      <c r="BC572" s="152"/>
      <c r="BD572" s="152"/>
      <c r="BE572" s="152"/>
      <c r="BF572" s="152"/>
      <c r="BG572" s="152"/>
      <c r="BH572" s="152"/>
    </row>
    <row r="573" spans="1:60" outlineLevel="1" x14ac:dyDescent="0.2">
      <c r="A573" s="159"/>
      <c r="B573" s="160"/>
      <c r="C573" s="194" t="s">
        <v>772</v>
      </c>
      <c r="D573" s="162"/>
      <c r="E573" s="163">
        <v>125.16000000000001</v>
      </c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52"/>
      <c r="Y573" s="152"/>
      <c r="Z573" s="152"/>
      <c r="AA573" s="152"/>
      <c r="AB573" s="152"/>
      <c r="AC573" s="152"/>
      <c r="AD573" s="152"/>
      <c r="AE573" s="152"/>
      <c r="AF573" s="152"/>
      <c r="AG573" s="152" t="s">
        <v>184</v>
      </c>
      <c r="AH573" s="152">
        <v>0</v>
      </c>
      <c r="AI573" s="152"/>
      <c r="AJ573" s="152"/>
      <c r="AK573" s="152"/>
      <c r="AL573" s="152"/>
      <c r="AM573" s="152"/>
      <c r="AN573" s="152"/>
      <c r="AO573" s="152"/>
      <c r="AP573" s="152"/>
      <c r="AQ573" s="152"/>
      <c r="AR573" s="152"/>
      <c r="AS573" s="152"/>
      <c r="AT573" s="152"/>
      <c r="AU573" s="152"/>
      <c r="AV573" s="152"/>
      <c r="AW573" s="152"/>
      <c r="AX573" s="152"/>
      <c r="AY573" s="152"/>
      <c r="AZ573" s="152"/>
      <c r="BA573" s="152"/>
      <c r="BB573" s="152"/>
      <c r="BC573" s="152"/>
      <c r="BD573" s="152"/>
      <c r="BE573" s="152"/>
      <c r="BF573" s="152"/>
      <c r="BG573" s="152"/>
      <c r="BH573" s="152"/>
    </row>
    <row r="574" spans="1:60" outlineLevel="1" x14ac:dyDescent="0.2">
      <c r="A574" s="159"/>
      <c r="B574" s="160"/>
      <c r="C574" s="194" t="s">
        <v>773</v>
      </c>
      <c r="D574" s="162"/>
      <c r="E574" s="163">
        <v>19.162500000000001</v>
      </c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52"/>
      <c r="Y574" s="152"/>
      <c r="Z574" s="152"/>
      <c r="AA574" s="152"/>
      <c r="AB574" s="152"/>
      <c r="AC574" s="152"/>
      <c r="AD574" s="152"/>
      <c r="AE574" s="152"/>
      <c r="AF574" s="152"/>
      <c r="AG574" s="152" t="s">
        <v>184</v>
      </c>
      <c r="AH574" s="152">
        <v>0</v>
      </c>
      <c r="AI574" s="152"/>
      <c r="AJ574" s="152"/>
      <c r="AK574" s="152"/>
      <c r="AL574" s="152"/>
      <c r="AM574" s="152"/>
      <c r="AN574" s="152"/>
      <c r="AO574" s="152"/>
      <c r="AP574" s="152"/>
      <c r="AQ574" s="152"/>
      <c r="AR574" s="152"/>
      <c r="AS574" s="152"/>
      <c r="AT574" s="152"/>
      <c r="AU574" s="152"/>
      <c r="AV574" s="152"/>
      <c r="AW574" s="152"/>
      <c r="AX574" s="152"/>
      <c r="AY574" s="152"/>
      <c r="AZ574" s="152"/>
      <c r="BA574" s="152"/>
      <c r="BB574" s="152"/>
      <c r="BC574" s="152"/>
      <c r="BD574" s="152"/>
      <c r="BE574" s="152"/>
      <c r="BF574" s="152"/>
      <c r="BG574" s="152"/>
      <c r="BH574" s="152"/>
    </row>
    <row r="575" spans="1:60" outlineLevel="1" x14ac:dyDescent="0.2">
      <c r="A575" s="159"/>
      <c r="B575" s="160"/>
      <c r="C575" s="194" t="s">
        <v>774</v>
      </c>
      <c r="D575" s="162"/>
      <c r="E575" s="163">
        <v>2.7375000000000003</v>
      </c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52"/>
      <c r="Y575" s="152"/>
      <c r="Z575" s="152"/>
      <c r="AA575" s="152"/>
      <c r="AB575" s="152"/>
      <c r="AC575" s="152"/>
      <c r="AD575" s="152"/>
      <c r="AE575" s="152"/>
      <c r="AF575" s="152"/>
      <c r="AG575" s="152" t="s">
        <v>184</v>
      </c>
      <c r="AH575" s="152">
        <v>0</v>
      </c>
      <c r="AI575" s="152"/>
      <c r="AJ575" s="152"/>
      <c r="AK575" s="152"/>
      <c r="AL575" s="152"/>
      <c r="AM575" s="152"/>
      <c r="AN575" s="152"/>
      <c r="AO575" s="152"/>
      <c r="AP575" s="152"/>
      <c r="AQ575" s="152"/>
      <c r="AR575" s="152"/>
      <c r="AS575" s="152"/>
      <c r="AT575" s="152"/>
      <c r="AU575" s="152"/>
      <c r="AV575" s="152"/>
      <c r="AW575" s="152"/>
      <c r="AX575" s="152"/>
      <c r="AY575" s="152"/>
      <c r="AZ575" s="152"/>
      <c r="BA575" s="152"/>
      <c r="BB575" s="152"/>
      <c r="BC575" s="152"/>
      <c r="BD575" s="152"/>
      <c r="BE575" s="152"/>
      <c r="BF575" s="152"/>
      <c r="BG575" s="152"/>
      <c r="BH575" s="152"/>
    </row>
    <row r="576" spans="1:60" outlineLevel="1" x14ac:dyDescent="0.2">
      <c r="A576" s="159"/>
      <c r="B576" s="160"/>
      <c r="C576" s="194" t="s">
        <v>775</v>
      </c>
      <c r="D576" s="162"/>
      <c r="E576" s="163">
        <v>1.9200000000000002</v>
      </c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52"/>
      <c r="Y576" s="152"/>
      <c r="Z576" s="152"/>
      <c r="AA576" s="152"/>
      <c r="AB576" s="152"/>
      <c r="AC576" s="152"/>
      <c r="AD576" s="152"/>
      <c r="AE576" s="152"/>
      <c r="AF576" s="152"/>
      <c r="AG576" s="152" t="s">
        <v>184</v>
      </c>
      <c r="AH576" s="152">
        <v>0</v>
      </c>
      <c r="AI576" s="152"/>
      <c r="AJ576" s="152"/>
      <c r="AK576" s="152"/>
      <c r="AL576" s="152"/>
      <c r="AM576" s="152"/>
      <c r="AN576" s="152"/>
      <c r="AO576" s="152"/>
      <c r="AP576" s="152"/>
      <c r="AQ576" s="152"/>
      <c r="AR576" s="152"/>
      <c r="AS576" s="152"/>
      <c r="AT576" s="152"/>
      <c r="AU576" s="152"/>
      <c r="AV576" s="152"/>
      <c r="AW576" s="152"/>
      <c r="AX576" s="152"/>
      <c r="AY576" s="152"/>
      <c r="AZ576" s="152"/>
      <c r="BA576" s="152"/>
      <c r="BB576" s="152"/>
      <c r="BC576" s="152"/>
      <c r="BD576" s="152"/>
      <c r="BE576" s="152"/>
      <c r="BF576" s="152"/>
      <c r="BG576" s="152"/>
      <c r="BH576" s="152"/>
    </row>
    <row r="577" spans="1:60" outlineLevel="1" x14ac:dyDescent="0.2">
      <c r="A577" s="159"/>
      <c r="B577" s="160"/>
      <c r="C577" s="194" t="s">
        <v>776</v>
      </c>
      <c r="D577" s="162"/>
      <c r="E577" s="163">
        <v>2.4000000000000004</v>
      </c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52"/>
      <c r="Y577" s="152"/>
      <c r="Z577" s="152"/>
      <c r="AA577" s="152"/>
      <c r="AB577" s="152"/>
      <c r="AC577" s="152"/>
      <c r="AD577" s="152"/>
      <c r="AE577" s="152"/>
      <c r="AF577" s="152"/>
      <c r="AG577" s="152" t="s">
        <v>184</v>
      </c>
      <c r="AH577" s="152">
        <v>0</v>
      </c>
      <c r="AI577" s="152"/>
      <c r="AJ577" s="152"/>
      <c r="AK577" s="152"/>
      <c r="AL577" s="152"/>
      <c r="AM577" s="152"/>
      <c r="AN577" s="152"/>
      <c r="AO577" s="152"/>
      <c r="AP577" s="152"/>
      <c r="AQ577" s="152"/>
      <c r="AR577" s="152"/>
      <c r="AS577" s="152"/>
      <c r="AT577" s="152"/>
      <c r="AU577" s="152"/>
      <c r="AV577" s="152"/>
      <c r="AW577" s="152"/>
      <c r="AX577" s="152"/>
      <c r="AY577" s="152"/>
      <c r="AZ577" s="152"/>
      <c r="BA577" s="152"/>
      <c r="BB577" s="152"/>
      <c r="BC577" s="152"/>
      <c r="BD577" s="152"/>
      <c r="BE577" s="152"/>
      <c r="BF577" s="152"/>
      <c r="BG577" s="152"/>
      <c r="BH577" s="152"/>
    </row>
    <row r="578" spans="1:60" outlineLevel="1" x14ac:dyDescent="0.2">
      <c r="A578" s="159"/>
      <c r="B578" s="160"/>
      <c r="C578" s="194" t="s">
        <v>777</v>
      </c>
      <c r="D578" s="162"/>
      <c r="E578" s="163">
        <v>1.6500000000000001</v>
      </c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52"/>
      <c r="Y578" s="152"/>
      <c r="Z578" s="152"/>
      <c r="AA578" s="152"/>
      <c r="AB578" s="152"/>
      <c r="AC578" s="152"/>
      <c r="AD578" s="152"/>
      <c r="AE578" s="152"/>
      <c r="AF578" s="152"/>
      <c r="AG578" s="152" t="s">
        <v>184</v>
      </c>
      <c r="AH578" s="152">
        <v>0</v>
      </c>
      <c r="AI578" s="152"/>
      <c r="AJ578" s="152"/>
      <c r="AK578" s="152"/>
      <c r="AL578" s="152"/>
      <c r="AM578" s="152"/>
      <c r="AN578" s="152"/>
      <c r="AO578" s="152"/>
      <c r="AP578" s="152"/>
      <c r="AQ578" s="152"/>
      <c r="AR578" s="152"/>
      <c r="AS578" s="152"/>
      <c r="AT578" s="152"/>
      <c r="AU578" s="152"/>
      <c r="AV578" s="152"/>
      <c r="AW578" s="152"/>
      <c r="AX578" s="152"/>
      <c r="AY578" s="152"/>
      <c r="AZ578" s="152"/>
      <c r="BA578" s="152"/>
      <c r="BB578" s="152"/>
      <c r="BC578" s="152"/>
      <c r="BD578" s="152"/>
      <c r="BE578" s="152"/>
      <c r="BF578" s="152"/>
      <c r="BG578" s="152"/>
      <c r="BH578" s="152"/>
    </row>
    <row r="579" spans="1:60" outlineLevel="1" x14ac:dyDescent="0.2">
      <c r="A579" s="159"/>
      <c r="B579" s="160"/>
      <c r="C579" s="194" t="s">
        <v>778</v>
      </c>
      <c r="D579" s="162"/>
      <c r="E579" s="163">
        <v>3.915</v>
      </c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52"/>
      <c r="Y579" s="152"/>
      <c r="Z579" s="152"/>
      <c r="AA579" s="152"/>
      <c r="AB579" s="152"/>
      <c r="AC579" s="152"/>
      <c r="AD579" s="152"/>
      <c r="AE579" s="152"/>
      <c r="AF579" s="152"/>
      <c r="AG579" s="152" t="s">
        <v>184</v>
      </c>
      <c r="AH579" s="152">
        <v>0</v>
      </c>
      <c r="AI579" s="152"/>
      <c r="AJ579" s="152"/>
      <c r="AK579" s="152"/>
      <c r="AL579" s="152"/>
      <c r="AM579" s="152"/>
      <c r="AN579" s="152"/>
      <c r="AO579" s="152"/>
      <c r="AP579" s="152"/>
      <c r="AQ579" s="152"/>
      <c r="AR579" s="152"/>
      <c r="AS579" s="152"/>
      <c r="AT579" s="152"/>
      <c r="AU579" s="152"/>
      <c r="AV579" s="152"/>
      <c r="AW579" s="152"/>
      <c r="AX579" s="152"/>
      <c r="AY579" s="152"/>
      <c r="AZ579" s="152"/>
      <c r="BA579" s="152"/>
      <c r="BB579" s="152"/>
      <c r="BC579" s="152"/>
      <c r="BD579" s="152"/>
      <c r="BE579" s="152"/>
      <c r="BF579" s="152"/>
      <c r="BG579" s="152"/>
      <c r="BH579" s="152"/>
    </row>
    <row r="580" spans="1:60" outlineLevel="1" x14ac:dyDescent="0.2">
      <c r="A580" s="159"/>
      <c r="B580" s="160"/>
      <c r="C580" s="194" t="s">
        <v>779</v>
      </c>
      <c r="D580" s="162"/>
      <c r="E580" s="163">
        <v>7.95</v>
      </c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52"/>
      <c r="Y580" s="152"/>
      <c r="Z580" s="152"/>
      <c r="AA580" s="152"/>
      <c r="AB580" s="152"/>
      <c r="AC580" s="152"/>
      <c r="AD580" s="152"/>
      <c r="AE580" s="152"/>
      <c r="AF580" s="152"/>
      <c r="AG580" s="152" t="s">
        <v>184</v>
      </c>
      <c r="AH580" s="152">
        <v>0</v>
      </c>
      <c r="AI580" s="152"/>
      <c r="AJ580" s="152"/>
      <c r="AK580" s="152"/>
      <c r="AL580" s="152"/>
      <c r="AM580" s="152"/>
      <c r="AN580" s="152"/>
      <c r="AO580" s="152"/>
      <c r="AP580" s="152"/>
      <c r="AQ580" s="152"/>
      <c r="AR580" s="152"/>
      <c r="AS580" s="152"/>
      <c r="AT580" s="152"/>
      <c r="AU580" s="152"/>
      <c r="AV580" s="152"/>
      <c r="AW580" s="152"/>
      <c r="AX580" s="152"/>
      <c r="AY580" s="152"/>
      <c r="AZ580" s="152"/>
      <c r="BA580" s="152"/>
      <c r="BB580" s="152"/>
      <c r="BC580" s="152"/>
      <c r="BD580" s="152"/>
      <c r="BE580" s="152"/>
      <c r="BF580" s="152"/>
      <c r="BG580" s="152"/>
      <c r="BH580" s="152"/>
    </row>
    <row r="581" spans="1:60" outlineLevel="1" x14ac:dyDescent="0.2">
      <c r="A581" s="159"/>
      <c r="B581" s="160"/>
      <c r="C581" s="194" t="s">
        <v>780</v>
      </c>
      <c r="D581" s="162"/>
      <c r="E581" s="163">
        <v>22.26</v>
      </c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52"/>
      <c r="Y581" s="152"/>
      <c r="Z581" s="152"/>
      <c r="AA581" s="152"/>
      <c r="AB581" s="152"/>
      <c r="AC581" s="152"/>
      <c r="AD581" s="152"/>
      <c r="AE581" s="152"/>
      <c r="AF581" s="152"/>
      <c r="AG581" s="152" t="s">
        <v>184</v>
      </c>
      <c r="AH581" s="152">
        <v>0</v>
      </c>
      <c r="AI581" s="152"/>
      <c r="AJ581" s="152"/>
      <c r="AK581" s="152"/>
      <c r="AL581" s="152"/>
      <c r="AM581" s="152"/>
      <c r="AN581" s="152"/>
      <c r="AO581" s="152"/>
      <c r="AP581" s="152"/>
      <c r="AQ581" s="152"/>
      <c r="AR581" s="152"/>
      <c r="AS581" s="152"/>
      <c r="AT581" s="152"/>
      <c r="AU581" s="152"/>
      <c r="AV581" s="152"/>
      <c r="AW581" s="152"/>
      <c r="AX581" s="152"/>
      <c r="AY581" s="152"/>
      <c r="AZ581" s="152"/>
      <c r="BA581" s="152"/>
      <c r="BB581" s="152"/>
      <c r="BC581" s="152"/>
      <c r="BD581" s="152"/>
      <c r="BE581" s="152"/>
      <c r="BF581" s="152"/>
      <c r="BG581" s="152"/>
      <c r="BH581" s="152"/>
    </row>
    <row r="582" spans="1:60" outlineLevel="1" x14ac:dyDescent="0.2">
      <c r="A582" s="159"/>
      <c r="B582" s="160"/>
      <c r="C582" s="194" t="s">
        <v>781</v>
      </c>
      <c r="D582" s="162"/>
      <c r="E582" s="163">
        <v>9.5400000000000009</v>
      </c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52"/>
      <c r="Y582" s="152"/>
      <c r="Z582" s="152"/>
      <c r="AA582" s="152"/>
      <c r="AB582" s="152"/>
      <c r="AC582" s="152"/>
      <c r="AD582" s="152"/>
      <c r="AE582" s="152"/>
      <c r="AF582" s="152"/>
      <c r="AG582" s="152" t="s">
        <v>184</v>
      </c>
      <c r="AH582" s="152">
        <v>0</v>
      </c>
      <c r="AI582" s="152"/>
      <c r="AJ582" s="152"/>
      <c r="AK582" s="152"/>
      <c r="AL582" s="152"/>
      <c r="AM582" s="152"/>
      <c r="AN582" s="152"/>
      <c r="AO582" s="152"/>
      <c r="AP582" s="152"/>
      <c r="AQ582" s="152"/>
      <c r="AR582" s="152"/>
      <c r="AS582" s="152"/>
      <c r="AT582" s="152"/>
      <c r="AU582" s="152"/>
      <c r="AV582" s="152"/>
      <c r="AW582" s="152"/>
      <c r="AX582" s="152"/>
      <c r="AY582" s="152"/>
      <c r="AZ582" s="152"/>
      <c r="BA582" s="152"/>
      <c r="BB582" s="152"/>
      <c r="BC582" s="152"/>
      <c r="BD582" s="152"/>
      <c r="BE582" s="152"/>
      <c r="BF582" s="152"/>
      <c r="BG582" s="152"/>
      <c r="BH582" s="152"/>
    </row>
    <row r="583" spans="1:60" outlineLevel="1" x14ac:dyDescent="0.2">
      <c r="A583" s="159"/>
      <c r="B583" s="160"/>
      <c r="C583" s="194" t="s">
        <v>782</v>
      </c>
      <c r="D583" s="162"/>
      <c r="E583" s="163">
        <v>2.97</v>
      </c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52"/>
      <c r="Y583" s="152"/>
      <c r="Z583" s="152"/>
      <c r="AA583" s="152"/>
      <c r="AB583" s="152"/>
      <c r="AC583" s="152"/>
      <c r="AD583" s="152"/>
      <c r="AE583" s="152"/>
      <c r="AF583" s="152"/>
      <c r="AG583" s="152" t="s">
        <v>184</v>
      </c>
      <c r="AH583" s="152">
        <v>0</v>
      </c>
      <c r="AI583" s="152"/>
      <c r="AJ583" s="152"/>
      <c r="AK583" s="152"/>
      <c r="AL583" s="152"/>
      <c r="AM583" s="152"/>
      <c r="AN583" s="152"/>
      <c r="AO583" s="152"/>
      <c r="AP583" s="152"/>
      <c r="AQ583" s="152"/>
      <c r="AR583" s="152"/>
      <c r="AS583" s="152"/>
      <c r="AT583" s="152"/>
      <c r="AU583" s="152"/>
      <c r="AV583" s="152"/>
      <c r="AW583" s="152"/>
      <c r="AX583" s="152"/>
      <c r="AY583" s="152"/>
      <c r="AZ583" s="152"/>
      <c r="BA583" s="152"/>
      <c r="BB583" s="152"/>
      <c r="BC583" s="152"/>
      <c r="BD583" s="152"/>
      <c r="BE583" s="152"/>
      <c r="BF583" s="152"/>
      <c r="BG583" s="152"/>
      <c r="BH583" s="152"/>
    </row>
    <row r="584" spans="1:60" outlineLevel="1" x14ac:dyDescent="0.2">
      <c r="A584" s="159"/>
      <c r="B584" s="160"/>
      <c r="C584" s="194" t="s">
        <v>783</v>
      </c>
      <c r="D584" s="162"/>
      <c r="E584" s="163">
        <v>7.95</v>
      </c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52"/>
      <c r="Y584" s="152"/>
      <c r="Z584" s="152"/>
      <c r="AA584" s="152"/>
      <c r="AB584" s="152"/>
      <c r="AC584" s="152"/>
      <c r="AD584" s="152"/>
      <c r="AE584" s="152"/>
      <c r="AF584" s="152"/>
      <c r="AG584" s="152" t="s">
        <v>184</v>
      </c>
      <c r="AH584" s="152">
        <v>0</v>
      </c>
      <c r="AI584" s="152"/>
      <c r="AJ584" s="152"/>
      <c r="AK584" s="152"/>
      <c r="AL584" s="152"/>
      <c r="AM584" s="152"/>
      <c r="AN584" s="152"/>
      <c r="AO584" s="152"/>
      <c r="AP584" s="152"/>
      <c r="AQ584" s="152"/>
      <c r="AR584" s="152"/>
      <c r="AS584" s="152"/>
      <c r="AT584" s="152"/>
      <c r="AU584" s="152"/>
      <c r="AV584" s="152"/>
      <c r="AW584" s="152"/>
      <c r="AX584" s="152"/>
      <c r="AY584" s="152"/>
      <c r="AZ584" s="152"/>
      <c r="BA584" s="152"/>
      <c r="BB584" s="152"/>
      <c r="BC584" s="152"/>
      <c r="BD584" s="152"/>
      <c r="BE584" s="152"/>
      <c r="BF584" s="152"/>
      <c r="BG584" s="152"/>
      <c r="BH584" s="152"/>
    </row>
    <row r="585" spans="1:60" outlineLevel="1" x14ac:dyDescent="0.2">
      <c r="A585" s="159"/>
      <c r="B585" s="160"/>
      <c r="C585" s="194" t="s">
        <v>784</v>
      </c>
      <c r="D585" s="162"/>
      <c r="E585" s="163">
        <v>9.9</v>
      </c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52"/>
      <c r="Y585" s="152"/>
      <c r="Z585" s="152"/>
      <c r="AA585" s="152"/>
      <c r="AB585" s="152"/>
      <c r="AC585" s="152"/>
      <c r="AD585" s="152"/>
      <c r="AE585" s="152"/>
      <c r="AF585" s="152"/>
      <c r="AG585" s="152" t="s">
        <v>184</v>
      </c>
      <c r="AH585" s="152">
        <v>0</v>
      </c>
      <c r="AI585" s="152"/>
      <c r="AJ585" s="152"/>
      <c r="AK585" s="152"/>
      <c r="AL585" s="152"/>
      <c r="AM585" s="152"/>
      <c r="AN585" s="152"/>
      <c r="AO585" s="152"/>
      <c r="AP585" s="152"/>
      <c r="AQ585" s="152"/>
      <c r="AR585" s="152"/>
      <c r="AS585" s="152"/>
      <c r="AT585" s="152"/>
      <c r="AU585" s="152"/>
      <c r="AV585" s="152"/>
      <c r="AW585" s="152"/>
      <c r="AX585" s="152"/>
      <c r="AY585" s="152"/>
      <c r="AZ585" s="152"/>
      <c r="BA585" s="152"/>
      <c r="BB585" s="152"/>
      <c r="BC585" s="152"/>
      <c r="BD585" s="152"/>
      <c r="BE585" s="152"/>
      <c r="BF585" s="152"/>
      <c r="BG585" s="152"/>
      <c r="BH585" s="152"/>
    </row>
    <row r="586" spans="1:60" outlineLevel="1" x14ac:dyDescent="0.2">
      <c r="A586" s="159"/>
      <c r="B586" s="160"/>
      <c r="C586" s="194" t="s">
        <v>785</v>
      </c>
      <c r="D586" s="162"/>
      <c r="E586" s="163">
        <v>37.680000000000007</v>
      </c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52"/>
      <c r="Y586" s="152"/>
      <c r="Z586" s="152"/>
      <c r="AA586" s="152"/>
      <c r="AB586" s="152"/>
      <c r="AC586" s="152"/>
      <c r="AD586" s="152"/>
      <c r="AE586" s="152"/>
      <c r="AF586" s="152"/>
      <c r="AG586" s="152" t="s">
        <v>184</v>
      </c>
      <c r="AH586" s="152">
        <v>0</v>
      </c>
      <c r="AI586" s="152"/>
      <c r="AJ586" s="152"/>
      <c r="AK586" s="152"/>
      <c r="AL586" s="152"/>
      <c r="AM586" s="152"/>
      <c r="AN586" s="152"/>
      <c r="AO586" s="152"/>
      <c r="AP586" s="152"/>
      <c r="AQ586" s="152"/>
      <c r="AR586" s="152"/>
      <c r="AS586" s="152"/>
      <c r="AT586" s="152"/>
      <c r="AU586" s="152"/>
      <c r="AV586" s="152"/>
      <c r="AW586" s="152"/>
      <c r="AX586" s="152"/>
      <c r="AY586" s="152"/>
      <c r="AZ586" s="152"/>
      <c r="BA586" s="152"/>
      <c r="BB586" s="152"/>
      <c r="BC586" s="152"/>
      <c r="BD586" s="152"/>
      <c r="BE586" s="152"/>
      <c r="BF586" s="152"/>
      <c r="BG586" s="152"/>
      <c r="BH586" s="152"/>
    </row>
    <row r="587" spans="1:60" outlineLevel="1" x14ac:dyDescent="0.2">
      <c r="A587" s="159"/>
      <c r="B587" s="160"/>
      <c r="C587" s="194" t="s">
        <v>786</v>
      </c>
      <c r="D587" s="162"/>
      <c r="E587" s="163">
        <v>18.840000000000003</v>
      </c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52"/>
      <c r="Y587" s="152"/>
      <c r="Z587" s="152"/>
      <c r="AA587" s="152"/>
      <c r="AB587" s="152"/>
      <c r="AC587" s="152"/>
      <c r="AD587" s="152"/>
      <c r="AE587" s="152"/>
      <c r="AF587" s="152"/>
      <c r="AG587" s="152" t="s">
        <v>184</v>
      </c>
      <c r="AH587" s="152">
        <v>0</v>
      </c>
      <c r="AI587" s="152"/>
      <c r="AJ587" s="152"/>
      <c r="AK587" s="152"/>
      <c r="AL587" s="152"/>
      <c r="AM587" s="152"/>
      <c r="AN587" s="152"/>
      <c r="AO587" s="152"/>
      <c r="AP587" s="152"/>
      <c r="AQ587" s="152"/>
      <c r="AR587" s="152"/>
      <c r="AS587" s="152"/>
      <c r="AT587" s="152"/>
      <c r="AU587" s="152"/>
      <c r="AV587" s="152"/>
      <c r="AW587" s="152"/>
      <c r="AX587" s="152"/>
      <c r="AY587" s="152"/>
      <c r="AZ587" s="152"/>
      <c r="BA587" s="152"/>
      <c r="BB587" s="152"/>
      <c r="BC587" s="152"/>
      <c r="BD587" s="152"/>
      <c r="BE587" s="152"/>
      <c r="BF587" s="152"/>
      <c r="BG587" s="152"/>
      <c r="BH587" s="152"/>
    </row>
    <row r="588" spans="1:60" outlineLevel="1" x14ac:dyDescent="0.2">
      <c r="A588" s="159"/>
      <c r="B588" s="160"/>
      <c r="C588" s="194" t="s">
        <v>787</v>
      </c>
      <c r="D588" s="162"/>
      <c r="E588" s="163">
        <v>9</v>
      </c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52"/>
      <c r="Y588" s="152"/>
      <c r="Z588" s="152"/>
      <c r="AA588" s="152"/>
      <c r="AB588" s="152"/>
      <c r="AC588" s="152"/>
      <c r="AD588" s="152"/>
      <c r="AE588" s="152"/>
      <c r="AF588" s="152"/>
      <c r="AG588" s="152" t="s">
        <v>184</v>
      </c>
      <c r="AH588" s="152">
        <v>0</v>
      </c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  <c r="AY588" s="152"/>
      <c r="AZ588" s="152"/>
      <c r="BA588" s="152"/>
      <c r="BB588" s="152"/>
      <c r="BC588" s="152"/>
      <c r="BD588" s="152"/>
      <c r="BE588" s="152"/>
      <c r="BF588" s="152"/>
      <c r="BG588" s="152"/>
      <c r="BH588" s="152"/>
    </row>
    <row r="589" spans="1:60" outlineLevel="1" x14ac:dyDescent="0.2">
      <c r="A589" s="159"/>
      <c r="B589" s="160"/>
      <c r="C589" s="194" t="s">
        <v>788</v>
      </c>
      <c r="D589" s="162"/>
      <c r="E589" s="163">
        <v>17.010000000000002</v>
      </c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52"/>
      <c r="Y589" s="152"/>
      <c r="Z589" s="152"/>
      <c r="AA589" s="152"/>
      <c r="AB589" s="152"/>
      <c r="AC589" s="152"/>
      <c r="AD589" s="152"/>
      <c r="AE589" s="152"/>
      <c r="AF589" s="152"/>
      <c r="AG589" s="152" t="s">
        <v>184</v>
      </c>
      <c r="AH589" s="152">
        <v>0</v>
      </c>
      <c r="AI589" s="152"/>
      <c r="AJ589" s="152"/>
      <c r="AK589" s="152"/>
      <c r="AL589" s="152"/>
      <c r="AM589" s="152"/>
      <c r="AN589" s="152"/>
      <c r="AO589" s="152"/>
      <c r="AP589" s="152"/>
      <c r="AQ589" s="152"/>
      <c r="AR589" s="152"/>
      <c r="AS589" s="152"/>
      <c r="AT589" s="152"/>
      <c r="AU589" s="152"/>
      <c r="AV589" s="152"/>
      <c r="AW589" s="152"/>
      <c r="AX589" s="152"/>
      <c r="AY589" s="152"/>
      <c r="AZ589" s="152"/>
      <c r="BA589" s="152"/>
      <c r="BB589" s="152"/>
      <c r="BC589" s="152"/>
      <c r="BD589" s="152"/>
      <c r="BE589" s="152"/>
      <c r="BF589" s="152"/>
      <c r="BG589" s="152"/>
      <c r="BH589" s="152"/>
    </row>
    <row r="590" spans="1:60" outlineLevel="1" x14ac:dyDescent="0.2">
      <c r="A590" s="159"/>
      <c r="B590" s="160"/>
      <c r="C590" s="194" t="s">
        <v>789</v>
      </c>
      <c r="D590" s="162"/>
      <c r="E590" s="163">
        <v>3.3000000000000003</v>
      </c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52"/>
      <c r="Y590" s="152"/>
      <c r="Z590" s="152"/>
      <c r="AA590" s="152"/>
      <c r="AB590" s="152"/>
      <c r="AC590" s="152"/>
      <c r="AD590" s="152"/>
      <c r="AE590" s="152"/>
      <c r="AF590" s="152"/>
      <c r="AG590" s="152" t="s">
        <v>184</v>
      </c>
      <c r="AH590" s="152">
        <v>0</v>
      </c>
      <c r="AI590" s="152"/>
      <c r="AJ590" s="152"/>
      <c r="AK590" s="152"/>
      <c r="AL590" s="152"/>
      <c r="AM590" s="152"/>
      <c r="AN590" s="152"/>
      <c r="AO590" s="152"/>
      <c r="AP590" s="152"/>
      <c r="AQ590" s="152"/>
      <c r="AR590" s="152"/>
      <c r="AS590" s="152"/>
      <c r="AT590" s="152"/>
      <c r="AU590" s="152"/>
      <c r="AV590" s="152"/>
      <c r="AW590" s="152"/>
      <c r="AX590" s="152"/>
      <c r="AY590" s="152"/>
      <c r="AZ590" s="152"/>
      <c r="BA590" s="152"/>
      <c r="BB590" s="152"/>
      <c r="BC590" s="152"/>
      <c r="BD590" s="152"/>
      <c r="BE590" s="152"/>
      <c r="BF590" s="152"/>
      <c r="BG590" s="152"/>
      <c r="BH590" s="152"/>
    </row>
    <row r="591" spans="1:60" outlineLevel="1" x14ac:dyDescent="0.2">
      <c r="A591" s="159"/>
      <c r="B591" s="160"/>
      <c r="C591" s="194" t="s">
        <v>790</v>
      </c>
      <c r="D591" s="162"/>
      <c r="E591" s="163">
        <v>20.115000000000002</v>
      </c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52"/>
      <c r="Y591" s="152"/>
      <c r="Z591" s="152"/>
      <c r="AA591" s="152"/>
      <c r="AB591" s="152"/>
      <c r="AC591" s="152"/>
      <c r="AD591" s="152"/>
      <c r="AE591" s="152"/>
      <c r="AF591" s="152"/>
      <c r="AG591" s="152" t="s">
        <v>184</v>
      </c>
      <c r="AH591" s="152">
        <v>0</v>
      </c>
      <c r="AI591" s="152"/>
      <c r="AJ591" s="152"/>
      <c r="AK591" s="152"/>
      <c r="AL591" s="152"/>
      <c r="AM591" s="152"/>
      <c r="AN591" s="152"/>
      <c r="AO591" s="152"/>
      <c r="AP591" s="152"/>
      <c r="AQ591" s="152"/>
      <c r="AR591" s="152"/>
      <c r="AS591" s="152"/>
      <c r="AT591" s="152"/>
      <c r="AU591" s="152"/>
      <c r="AV591" s="152"/>
      <c r="AW591" s="152"/>
      <c r="AX591" s="152"/>
      <c r="AY591" s="152"/>
      <c r="AZ591" s="152"/>
      <c r="BA591" s="152"/>
      <c r="BB591" s="152"/>
      <c r="BC591" s="152"/>
      <c r="BD591" s="152"/>
      <c r="BE591" s="152"/>
      <c r="BF591" s="152"/>
      <c r="BG591" s="152"/>
      <c r="BH591" s="152"/>
    </row>
    <row r="592" spans="1:60" outlineLevel="1" x14ac:dyDescent="0.2">
      <c r="A592" s="159"/>
      <c r="B592" s="160"/>
      <c r="C592" s="194" t="s">
        <v>791</v>
      </c>
      <c r="D592" s="162"/>
      <c r="E592" s="163">
        <v>7.5150000000000006</v>
      </c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52"/>
      <c r="Y592" s="152"/>
      <c r="Z592" s="152"/>
      <c r="AA592" s="152"/>
      <c r="AB592" s="152"/>
      <c r="AC592" s="152"/>
      <c r="AD592" s="152"/>
      <c r="AE592" s="152"/>
      <c r="AF592" s="152"/>
      <c r="AG592" s="152" t="s">
        <v>184</v>
      </c>
      <c r="AH592" s="152">
        <v>0</v>
      </c>
      <c r="AI592" s="152"/>
      <c r="AJ592" s="152"/>
      <c r="AK592" s="152"/>
      <c r="AL592" s="152"/>
      <c r="AM592" s="152"/>
      <c r="AN592" s="152"/>
      <c r="AO592" s="152"/>
      <c r="AP592" s="152"/>
      <c r="AQ592" s="152"/>
      <c r="AR592" s="152"/>
      <c r="AS592" s="152"/>
      <c r="AT592" s="152"/>
      <c r="AU592" s="152"/>
      <c r="AV592" s="152"/>
      <c r="AW592" s="152"/>
      <c r="AX592" s="152"/>
      <c r="AY592" s="152"/>
      <c r="AZ592" s="152"/>
      <c r="BA592" s="152"/>
      <c r="BB592" s="152"/>
      <c r="BC592" s="152"/>
      <c r="BD592" s="152"/>
      <c r="BE592" s="152"/>
      <c r="BF592" s="152"/>
      <c r="BG592" s="152"/>
      <c r="BH592" s="152"/>
    </row>
    <row r="593" spans="1:60" outlineLevel="1" x14ac:dyDescent="0.2">
      <c r="A593" s="159"/>
      <c r="B593" s="160"/>
      <c r="C593" s="194" t="s">
        <v>792</v>
      </c>
      <c r="D593" s="162"/>
      <c r="E593" s="163">
        <v>1.875</v>
      </c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52"/>
      <c r="Y593" s="152"/>
      <c r="Z593" s="152"/>
      <c r="AA593" s="152"/>
      <c r="AB593" s="152"/>
      <c r="AC593" s="152"/>
      <c r="AD593" s="152"/>
      <c r="AE593" s="152"/>
      <c r="AF593" s="152"/>
      <c r="AG593" s="152" t="s">
        <v>184</v>
      </c>
      <c r="AH593" s="152">
        <v>0</v>
      </c>
      <c r="AI593" s="152"/>
      <c r="AJ593" s="152"/>
      <c r="AK593" s="152"/>
      <c r="AL593" s="152"/>
      <c r="AM593" s="152"/>
      <c r="AN593" s="152"/>
      <c r="AO593" s="152"/>
      <c r="AP593" s="152"/>
      <c r="AQ593" s="152"/>
      <c r="AR593" s="152"/>
      <c r="AS593" s="152"/>
      <c r="AT593" s="152"/>
      <c r="AU593" s="152"/>
      <c r="AV593" s="152"/>
      <c r="AW593" s="152"/>
      <c r="AX593" s="152"/>
      <c r="AY593" s="152"/>
      <c r="AZ593" s="152"/>
      <c r="BA593" s="152"/>
      <c r="BB593" s="152"/>
      <c r="BC593" s="152"/>
      <c r="BD593" s="152"/>
      <c r="BE593" s="152"/>
      <c r="BF593" s="152"/>
      <c r="BG593" s="152"/>
      <c r="BH593" s="152"/>
    </row>
    <row r="594" spans="1:60" outlineLevel="1" x14ac:dyDescent="0.2">
      <c r="A594" s="159"/>
      <c r="B594" s="160"/>
      <c r="C594" s="194" t="s">
        <v>793</v>
      </c>
      <c r="D594" s="162"/>
      <c r="E594" s="163">
        <v>16.425000000000001</v>
      </c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52"/>
      <c r="Y594" s="152"/>
      <c r="Z594" s="152"/>
      <c r="AA594" s="152"/>
      <c r="AB594" s="152"/>
      <c r="AC594" s="152"/>
      <c r="AD594" s="152"/>
      <c r="AE594" s="152"/>
      <c r="AF594" s="152"/>
      <c r="AG594" s="152" t="s">
        <v>184</v>
      </c>
      <c r="AH594" s="152">
        <v>0</v>
      </c>
      <c r="AI594" s="152"/>
      <c r="AJ594" s="152"/>
      <c r="AK594" s="152"/>
      <c r="AL594" s="152"/>
      <c r="AM594" s="152"/>
      <c r="AN594" s="152"/>
      <c r="AO594" s="152"/>
      <c r="AP594" s="152"/>
      <c r="AQ594" s="152"/>
      <c r="AR594" s="152"/>
      <c r="AS594" s="152"/>
      <c r="AT594" s="152"/>
      <c r="AU594" s="152"/>
      <c r="AV594" s="152"/>
      <c r="AW594" s="152"/>
      <c r="AX594" s="152"/>
      <c r="AY594" s="152"/>
      <c r="AZ594" s="152"/>
      <c r="BA594" s="152"/>
      <c r="BB594" s="152"/>
      <c r="BC594" s="152"/>
      <c r="BD594" s="152"/>
      <c r="BE594" s="152"/>
      <c r="BF594" s="152"/>
      <c r="BG594" s="152"/>
      <c r="BH594" s="152"/>
    </row>
    <row r="595" spans="1:60" outlineLevel="1" x14ac:dyDescent="0.2">
      <c r="A595" s="159"/>
      <c r="B595" s="160"/>
      <c r="C595" s="194" t="s">
        <v>794</v>
      </c>
      <c r="D595" s="162"/>
      <c r="E595" s="163">
        <v>4.8600000000000003</v>
      </c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52"/>
      <c r="Y595" s="152"/>
      <c r="Z595" s="152"/>
      <c r="AA595" s="152"/>
      <c r="AB595" s="152"/>
      <c r="AC595" s="152"/>
      <c r="AD595" s="152"/>
      <c r="AE595" s="152"/>
      <c r="AF595" s="152"/>
      <c r="AG595" s="152" t="s">
        <v>184</v>
      </c>
      <c r="AH595" s="152">
        <v>0</v>
      </c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152"/>
      <c r="AX595" s="152"/>
      <c r="AY595" s="152"/>
      <c r="AZ595" s="152"/>
      <c r="BA595" s="152"/>
      <c r="BB595" s="152"/>
      <c r="BC595" s="152"/>
      <c r="BD595" s="152"/>
      <c r="BE595" s="152"/>
      <c r="BF595" s="152"/>
      <c r="BG595" s="152"/>
      <c r="BH595" s="152"/>
    </row>
    <row r="596" spans="1:60" outlineLevel="1" x14ac:dyDescent="0.2">
      <c r="A596" s="159"/>
      <c r="B596" s="160"/>
      <c r="C596" s="194" t="s">
        <v>795</v>
      </c>
      <c r="D596" s="162"/>
      <c r="E596" s="163">
        <v>4.8600000000000003</v>
      </c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52"/>
      <c r="Y596" s="152"/>
      <c r="Z596" s="152"/>
      <c r="AA596" s="152"/>
      <c r="AB596" s="152"/>
      <c r="AC596" s="152"/>
      <c r="AD596" s="152"/>
      <c r="AE596" s="152"/>
      <c r="AF596" s="152"/>
      <c r="AG596" s="152" t="s">
        <v>184</v>
      </c>
      <c r="AH596" s="152">
        <v>0</v>
      </c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152"/>
      <c r="AX596" s="152"/>
      <c r="AY596" s="152"/>
      <c r="AZ596" s="152"/>
      <c r="BA596" s="152"/>
      <c r="BB596" s="152"/>
      <c r="BC596" s="152"/>
      <c r="BD596" s="152"/>
      <c r="BE596" s="152"/>
      <c r="BF596" s="152"/>
      <c r="BG596" s="152"/>
      <c r="BH596" s="152"/>
    </row>
    <row r="597" spans="1:60" outlineLevel="1" x14ac:dyDescent="0.2">
      <c r="A597" s="159"/>
      <c r="B597" s="160"/>
      <c r="C597" s="194" t="s">
        <v>796</v>
      </c>
      <c r="D597" s="162"/>
      <c r="E597" s="163">
        <v>2.4300000000000002</v>
      </c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52"/>
      <c r="Y597" s="152"/>
      <c r="Z597" s="152"/>
      <c r="AA597" s="152"/>
      <c r="AB597" s="152"/>
      <c r="AC597" s="152"/>
      <c r="AD597" s="152"/>
      <c r="AE597" s="152"/>
      <c r="AF597" s="152"/>
      <c r="AG597" s="152" t="s">
        <v>184</v>
      </c>
      <c r="AH597" s="152">
        <v>0</v>
      </c>
      <c r="AI597" s="152"/>
      <c r="AJ597" s="152"/>
      <c r="AK597" s="152"/>
      <c r="AL597" s="152"/>
      <c r="AM597" s="152"/>
      <c r="AN597" s="152"/>
      <c r="AO597" s="152"/>
      <c r="AP597" s="152"/>
      <c r="AQ597" s="152"/>
      <c r="AR597" s="152"/>
      <c r="AS597" s="152"/>
      <c r="AT597" s="152"/>
      <c r="AU597" s="152"/>
      <c r="AV597" s="152"/>
      <c r="AW597" s="152"/>
      <c r="AX597" s="152"/>
      <c r="AY597" s="152"/>
      <c r="AZ597" s="152"/>
      <c r="BA597" s="152"/>
      <c r="BB597" s="152"/>
      <c r="BC597" s="152"/>
      <c r="BD597" s="152"/>
      <c r="BE597" s="152"/>
      <c r="BF597" s="152"/>
      <c r="BG597" s="152"/>
      <c r="BH597" s="152"/>
    </row>
    <row r="598" spans="1:60" outlineLevel="1" x14ac:dyDescent="0.2">
      <c r="A598" s="159"/>
      <c r="B598" s="160"/>
      <c r="C598" s="194" t="s">
        <v>797</v>
      </c>
      <c r="D598" s="162"/>
      <c r="E598" s="163">
        <v>2.3250000000000002</v>
      </c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52"/>
      <c r="Y598" s="152"/>
      <c r="Z598" s="152"/>
      <c r="AA598" s="152"/>
      <c r="AB598" s="152"/>
      <c r="AC598" s="152"/>
      <c r="AD598" s="152"/>
      <c r="AE598" s="152"/>
      <c r="AF598" s="152"/>
      <c r="AG598" s="152" t="s">
        <v>184</v>
      </c>
      <c r="AH598" s="152">
        <v>0</v>
      </c>
      <c r="AI598" s="152"/>
      <c r="AJ598" s="152"/>
      <c r="AK598" s="152"/>
      <c r="AL598" s="152"/>
      <c r="AM598" s="152"/>
      <c r="AN598" s="152"/>
      <c r="AO598" s="152"/>
      <c r="AP598" s="152"/>
      <c r="AQ598" s="152"/>
      <c r="AR598" s="152"/>
      <c r="AS598" s="152"/>
      <c r="AT598" s="152"/>
      <c r="AU598" s="152"/>
      <c r="AV598" s="152"/>
      <c r="AW598" s="152"/>
      <c r="AX598" s="152"/>
      <c r="AY598" s="152"/>
      <c r="AZ598" s="152"/>
      <c r="BA598" s="152"/>
      <c r="BB598" s="152"/>
      <c r="BC598" s="152"/>
      <c r="BD598" s="152"/>
      <c r="BE598" s="152"/>
      <c r="BF598" s="152"/>
      <c r="BG598" s="152"/>
      <c r="BH598" s="152"/>
    </row>
    <row r="599" spans="1:60" outlineLevel="1" x14ac:dyDescent="0.2">
      <c r="A599" s="159"/>
      <c r="B599" s="160"/>
      <c r="C599" s="194" t="s">
        <v>798</v>
      </c>
      <c r="D599" s="162"/>
      <c r="E599" s="163">
        <v>3.24</v>
      </c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52"/>
      <c r="Y599" s="152"/>
      <c r="Z599" s="152"/>
      <c r="AA599" s="152"/>
      <c r="AB599" s="152"/>
      <c r="AC599" s="152"/>
      <c r="AD599" s="152"/>
      <c r="AE599" s="152"/>
      <c r="AF599" s="152"/>
      <c r="AG599" s="152" t="s">
        <v>184</v>
      </c>
      <c r="AH599" s="152">
        <v>0</v>
      </c>
      <c r="AI599" s="152"/>
      <c r="AJ599" s="152"/>
      <c r="AK599" s="152"/>
      <c r="AL599" s="152"/>
      <c r="AM599" s="152"/>
      <c r="AN599" s="152"/>
      <c r="AO599" s="152"/>
      <c r="AP599" s="152"/>
      <c r="AQ599" s="152"/>
      <c r="AR599" s="152"/>
      <c r="AS599" s="152"/>
      <c r="AT599" s="152"/>
      <c r="AU599" s="152"/>
      <c r="AV599" s="152"/>
      <c r="AW599" s="152"/>
      <c r="AX599" s="152"/>
      <c r="AY599" s="152"/>
      <c r="AZ599" s="152"/>
      <c r="BA599" s="152"/>
      <c r="BB599" s="152"/>
      <c r="BC599" s="152"/>
      <c r="BD599" s="152"/>
      <c r="BE599" s="152"/>
      <c r="BF599" s="152"/>
      <c r="BG599" s="152"/>
      <c r="BH599" s="152"/>
    </row>
    <row r="600" spans="1:60" outlineLevel="1" x14ac:dyDescent="0.2">
      <c r="A600" s="159"/>
      <c r="B600" s="160"/>
      <c r="C600" s="194" t="s">
        <v>799</v>
      </c>
      <c r="D600" s="162"/>
      <c r="E600" s="163">
        <v>0.60000000000000009</v>
      </c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52"/>
      <c r="Y600" s="152"/>
      <c r="Z600" s="152"/>
      <c r="AA600" s="152"/>
      <c r="AB600" s="152"/>
      <c r="AC600" s="152"/>
      <c r="AD600" s="152"/>
      <c r="AE600" s="152"/>
      <c r="AF600" s="152"/>
      <c r="AG600" s="152" t="s">
        <v>184</v>
      </c>
      <c r="AH600" s="152">
        <v>0</v>
      </c>
      <c r="AI600" s="152"/>
      <c r="AJ600" s="152"/>
      <c r="AK600" s="152"/>
      <c r="AL600" s="152"/>
      <c r="AM600" s="152"/>
      <c r="AN600" s="152"/>
      <c r="AO600" s="152"/>
      <c r="AP600" s="152"/>
      <c r="AQ600" s="152"/>
      <c r="AR600" s="152"/>
      <c r="AS600" s="152"/>
      <c r="AT600" s="152"/>
      <c r="AU600" s="152"/>
      <c r="AV600" s="152"/>
      <c r="AW600" s="152"/>
      <c r="AX600" s="152"/>
      <c r="AY600" s="152"/>
      <c r="AZ600" s="152"/>
      <c r="BA600" s="152"/>
      <c r="BB600" s="152"/>
      <c r="BC600" s="152"/>
      <c r="BD600" s="152"/>
      <c r="BE600" s="152"/>
      <c r="BF600" s="152"/>
      <c r="BG600" s="152"/>
      <c r="BH600" s="152"/>
    </row>
    <row r="601" spans="1:60" outlineLevel="1" x14ac:dyDescent="0.2">
      <c r="A601" s="159"/>
      <c r="B601" s="160"/>
      <c r="C601" s="194" t="s">
        <v>800</v>
      </c>
      <c r="D601" s="162"/>
      <c r="E601" s="163">
        <v>1.6500000000000001</v>
      </c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52"/>
      <c r="Y601" s="152"/>
      <c r="Z601" s="152"/>
      <c r="AA601" s="152"/>
      <c r="AB601" s="152"/>
      <c r="AC601" s="152"/>
      <c r="AD601" s="152"/>
      <c r="AE601" s="152"/>
      <c r="AF601" s="152"/>
      <c r="AG601" s="152" t="s">
        <v>184</v>
      </c>
      <c r="AH601" s="152">
        <v>0</v>
      </c>
      <c r="AI601" s="152"/>
      <c r="AJ601" s="152"/>
      <c r="AK601" s="152"/>
      <c r="AL601" s="152"/>
      <c r="AM601" s="152"/>
      <c r="AN601" s="152"/>
      <c r="AO601" s="152"/>
      <c r="AP601" s="152"/>
      <c r="AQ601" s="152"/>
      <c r="AR601" s="152"/>
      <c r="AS601" s="152"/>
      <c r="AT601" s="152"/>
      <c r="AU601" s="152"/>
      <c r="AV601" s="152"/>
      <c r="AW601" s="152"/>
      <c r="AX601" s="152"/>
      <c r="AY601" s="152"/>
      <c r="AZ601" s="152"/>
      <c r="BA601" s="152"/>
      <c r="BB601" s="152"/>
      <c r="BC601" s="152"/>
      <c r="BD601" s="152"/>
      <c r="BE601" s="152"/>
      <c r="BF601" s="152"/>
      <c r="BG601" s="152"/>
      <c r="BH601" s="152"/>
    </row>
    <row r="602" spans="1:60" outlineLevel="1" x14ac:dyDescent="0.2">
      <c r="A602" s="159"/>
      <c r="B602" s="160"/>
      <c r="C602" s="194" t="s">
        <v>801</v>
      </c>
      <c r="D602" s="162"/>
      <c r="E602" s="163">
        <v>1.9950000000000001</v>
      </c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52"/>
      <c r="Y602" s="152"/>
      <c r="Z602" s="152"/>
      <c r="AA602" s="152"/>
      <c r="AB602" s="152"/>
      <c r="AC602" s="152"/>
      <c r="AD602" s="152"/>
      <c r="AE602" s="152"/>
      <c r="AF602" s="152"/>
      <c r="AG602" s="152" t="s">
        <v>184</v>
      </c>
      <c r="AH602" s="152">
        <v>0</v>
      </c>
      <c r="AI602" s="152"/>
      <c r="AJ602" s="152"/>
      <c r="AK602" s="152"/>
      <c r="AL602" s="152"/>
      <c r="AM602" s="152"/>
      <c r="AN602" s="152"/>
      <c r="AO602" s="152"/>
      <c r="AP602" s="152"/>
      <c r="AQ602" s="152"/>
      <c r="AR602" s="152"/>
      <c r="AS602" s="152"/>
      <c r="AT602" s="152"/>
      <c r="AU602" s="152"/>
      <c r="AV602" s="152"/>
      <c r="AW602" s="152"/>
      <c r="AX602" s="152"/>
      <c r="AY602" s="152"/>
      <c r="AZ602" s="152"/>
      <c r="BA602" s="152"/>
      <c r="BB602" s="152"/>
      <c r="BC602" s="152"/>
      <c r="BD602" s="152"/>
      <c r="BE602" s="152"/>
      <c r="BF602" s="152"/>
      <c r="BG602" s="152"/>
      <c r="BH602" s="152"/>
    </row>
    <row r="603" spans="1:60" outlineLevel="1" x14ac:dyDescent="0.2">
      <c r="A603" s="159"/>
      <c r="B603" s="160"/>
      <c r="C603" s="194" t="s">
        <v>802</v>
      </c>
      <c r="D603" s="162"/>
      <c r="E603" s="163">
        <v>4.9050000000000002</v>
      </c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52"/>
      <c r="Y603" s="152"/>
      <c r="Z603" s="152"/>
      <c r="AA603" s="152"/>
      <c r="AB603" s="152"/>
      <c r="AC603" s="152"/>
      <c r="AD603" s="152"/>
      <c r="AE603" s="152"/>
      <c r="AF603" s="152"/>
      <c r="AG603" s="152" t="s">
        <v>184</v>
      </c>
      <c r="AH603" s="152">
        <v>0</v>
      </c>
      <c r="AI603" s="152"/>
      <c r="AJ603" s="152"/>
      <c r="AK603" s="152"/>
      <c r="AL603" s="152"/>
      <c r="AM603" s="152"/>
      <c r="AN603" s="152"/>
      <c r="AO603" s="152"/>
      <c r="AP603" s="152"/>
      <c r="AQ603" s="152"/>
      <c r="AR603" s="152"/>
      <c r="AS603" s="152"/>
      <c r="AT603" s="152"/>
      <c r="AU603" s="152"/>
      <c r="AV603" s="152"/>
      <c r="AW603" s="152"/>
      <c r="AX603" s="152"/>
      <c r="AY603" s="152"/>
      <c r="AZ603" s="152"/>
      <c r="BA603" s="152"/>
      <c r="BB603" s="152"/>
      <c r="BC603" s="152"/>
      <c r="BD603" s="152"/>
      <c r="BE603" s="152"/>
      <c r="BF603" s="152"/>
      <c r="BG603" s="152"/>
      <c r="BH603" s="152"/>
    </row>
    <row r="604" spans="1:60" outlineLevel="1" x14ac:dyDescent="0.2">
      <c r="A604" s="159"/>
      <c r="B604" s="160"/>
      <c r="C604" s="194" t="s">
        <v>803</v>
      </c>
      <c r="D604" s="162"/>
      <c r="E604" s="163">
        <v>7.0125000000000002</v>
      </c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52"/>
      <c r="Y604" s="152"/>
      <c r="Z604" s="152"/>
      <c r="AA604" s="152"/>
      <c r="AB604" s="152"/>
      <c r="AC604" s="152"/>
      <c r="AD604" s="152"/>
      <c r="AE604" s="152"/>
      <c r="AF604" s="152"/>
      <c r="AG604" s="152" t="s">
        <v>184</v>
      </c>
      <c r="AH604" s="152">
        <v>0</v>
      </c>
      <c r="AI604" s="152"/>
      <c r="AJ604" s="152"/>
      <c r="AK604" s="152"/>
      <c r="AL604" s="152"/>
      <c r="AM604" s="152"/>
      <c r="AN604" s="152"/>
      <c r="AO604" s="152"/>
      <c r="AP604" s="152"/>
      <c r="AQ604" s="152"/>
      <c r="AR604" s="152"/>
      <c r="AS604" s="152"/>
      <c r="AT604" s="152"/>
      <c r="AU604" s="152"/>
      <c r="AV604" s="152"/>
      <c r="AW604" s="152"/>
      <c r="AX604" s="152"/>
      <c r="AY604" s="152"/>
      <c r="AZ604" s="152"/>
      <c r="BA604" s="152"/>
      <c r="BB604" s="152"/>
      <c r="BC604" s="152"/>
      <c r="BD604" s="152"/>
      <c r="BE604" s="152"/>
      <c r="BF604" s="152"/>
      <c r="BG604" s="152"/>
      <c r="BH604" s="152"/>
    </row>
    <row r="605" spans="1:60" outlineLevel="1" x14ac:dyDescent="0.2">
      <c r="A605" s="159"/>
      <c r="B605" s="160"/>
      <c r="C605" s="194" t="s">
        <v>804</v>
      </c>
      <c r="D605" s="162"/>
      <c r="E605" s="163">
        <v>2.145</v>
      </c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52"/>
      <c r="Y605" s="152"/>
      <c r="Z605" s="152"/>
      <c r="AA605" s="152"/>
      <c r="AB605" s="152"/>
      <c r="AC605" s="152"/>
      <c r="AD605" s="152"/>
      <c r="AE605" s="152"/>
      <c r="AF605" s="152"/>
      <c r="AG605" s="152" t="s">
        <v>184</v>
      </c>
      <c r="AH605" s="152">
        <v>0</v>
      </c>
      <c r="AI605" s="152"/>
      <c r="AJ605" s="152"/>
      <c r="AK605" s="152"/>
      <c r="AL605" s="152"/>
      <c r="AM605" s="152"/>
      <c r="AN605" s="152"/>
      <c r="AO605" s="152"/>
      <c r="AP605" s="152"/>
      <c r="AQ605" s="152"/>
      <c r="AR605" s="152"/>
      <c r="AS605" s="152"/>
      <c r="AT605" s="152"/>
      <c r="AU605" s="152"/>
      <c r="AV605" s="152"/>
      <c r="AW605" s="152"/>
      <c r="AX605" s="152"/>
      <c r="AY605" s="152"/>
      <c r="AZ605" s="152"/>
      <c r="BA605" s="152"/>
      <c r="BB605" s="152"/>
      <c r="BC605" s="152"/>
      <c r="BD605" s="152"/>
      <c r="BE605" s="152"/>
      <c r="BF605" s="152"/>
      <c r="BG605" s="152"/>
      <c r="BH605" s="152"/>
    </row>
    <row r="606" spans="1:60" outlineLevel="1" x14ac:dyDescent="0.2">
      <c r="A606" s="159"/>
      <c r="B606" s="160"/>
      <c r="C606" s="194" t="s">
        <v>805</v>
      </c>
      <c r="D606" s="162"/>
      <c r="E606" s="163">
        <v>2.145</v>
      </c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52"/>
      <c r="Y606" s="152"/>
      <c r="Z606" s="152"/>
      <c r="AA606" s="152"/>
      <c r="AB606" s="152"/>
      <c r="AC606" s="152"/>
      <c r="AD606" s="152"/>
      <c r="AE606" s="152"/>
      <c r="AF606" s="152"/>
      <c r="AG606" s="152" t="s">
        <v>184</v>
      </c>
      <c r="AH606" s="152">
        <v>0</v>
      </c>
      <c r="AI606" s="152"/>
      <c r="AJ606" s="152"/>
      <c r="AK606" s="152"/>
      <c r="AL606" s="152"/>
      <c r="AM606" s="152"/>
      <c r="AN606" s="152"/>
      <c r="AO606" s="152"/>
      <c r="AP606" s="152"/>
      <c r="AQ606" s="152"/>
      <c r="AR606" s="152"/>
      <c r="AS606" s="152"/>
      <c r="AT606" s="152"/>
      <c r="AU606" s="152"/>
      <c r="AV606" s="152"/>
      <c r="AW606" s="152"/>
      <c r="AX606" s="152"/>
      <c r="AY606" s="152"/>
      <c r="AZ606" s="152"/>
      <c r="BA606" s="152"/>
      <c r="BB606" s="152"/>
      <c r="BC606" s="152"/>
      <c r="BD606" s="152"/>
      <c r="BE606" s="152"/>
      <c r="BF606" s="152"/>
      <c r="BG606" s="152"/>
      <c r="BH606" s="152"/>
    </row>
    <row r="607" spans="1:60" outlineLevel="1" x14ac:dyDescent="0.2">
      <c r="A607" s="159"/>
      <c r="B607" s="160"/>
      <c r="C607" s="194" t="s">
        <v>806</v>
      </c>
      <c r="D607" s="162"/>
      <c r="E607" s="163">
        <v>1.6500000000000001</v>
      </c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52"/>
      <c r="Y607" s="152"/>
      <c r="Z607" s="152"/>
      <c r="AA607" s="152"/>
      <c r="AB607" s="152"/>
      <c r="AC607" s="152"/>
      <c r="AD607" s="152"/>
      <c r="AE607" s="152"/>
      <c r="AF607" s="152"/>
      <c r="AG607" s="152" t="s">
        <v>184</v>
      </c>
      <c r="AH607" s="152">
        <v>0</v>
      </c>
      <c r="AI607" s="152"/>
      <c r="AJ607" s="152"/>
      <c r="AK607" s="152"/>
      <c r="AL607" s="152"/>
      <c r="AM607" s="152"/>
      <c r="AN607" s="152"/>
      <c r="AO607" s="152"/>
      <c r="AP607" s="152"/>
      <c r="AQ607" s="152"/>
      <c r="AR607" s="152"/>
      <c r="AS607" s="152"/>
      <c r="AT607" s="152"/>
      <c r="AU607" s="152"/>
      <c r="AV607" s="152"/>
      <c r="AW607" s="152"/>
      <c r="AX607" s="152"/>
      <c r="AY607" s="152"/>
      <c r="AZ607" s="152"/>
      <c r="BA607" s="152"/>
      <c r="BB607" s="152"/>
      <c r="BC607" s="152"/>
      <c r="BD607" s="152"/>
      <c r="BE607" s="152"/>
      <c r="BF607" s="152"/>
      <c r="BG607" s="152"/>
      <c r="BH607" s="152"/>
    </row>
    <row r="608" spans="1:60" outlineLevel="1" x14ac:dyDescent="0.2">
      <c r="A608" s="159"/>
      <c r="B608" s="160"/>
      <c r="C608" s="194" t="s">
        <v>807</v>
      </c>
      <c r="D608" s="162"/>
      <c r="E608" s="163">
        <v>1.5</v>
      </c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52"/>
      <c r="Y608" s="152"/>
      <c r="Z608" s="152"/>
      <c r="AA608" s="152"/>
      <c r="AB608" s="152"/>
      <c r="AC608" s="152"/>
      <c r="AD608" s="152"/>
      <c r="AE608" s="152"/>
      <c r="AF608" s="152"/>
      <c r="AG608" s="152" t="s">
        <v>184</v>
      </c>
      <c r="AH608" s="152">
        <v>0</v>
      </c>
      <c r="AI608" s="152"/>
      <c r="AJ608" s="152"/>
      <c r="AK608" s="152"/>
      <c r="AL608" s="152"/>
      <c r="AM608" s="152"/>
      <c r="AN608" s="152"/>
      <c r="AO608" s="152"/>
      <c r="AP608" s="152"/>
      <c r="AQ608" s="152"/>
      <c r="AR608" s="152"/>
      <c r="AS608" s="152"/>
      <c r="AT608" s="152"/>
      <c r="AU608" s="152"/>
      <c r="AV608" s="152"/>
      <c r="AW608" s="152"/>
      <c r="AX608" s="152"/>
      <c r="AY608" s="152"/>
      <c r="AZ608" s="152"/>
      <c r="BA608" s="152"/>
      <c r="BB608" s="152"/>
      <c r="BC608" s="152"/>
      <c r="BD608" s="152"/>
      <c r="BE608" s="152"/>
      <c r="BF608" s="152"/>
      <c r="BG608" s="152"/>
      <c r="BH608" s="152"/>
    </row>
    <row r="609" spans="1:60" outlineLevel="1" x14ac:dyDescent="0.2">
      <c r="A609" s="159"/>
      <c r="B609" s="160"/>
      <c r="C609" s="194" t="s">
        <v>808</v>
      </c>
      <c r="D609" s="162"/>
      <c r="E609" s="163">
        <v>1.6500000000000001</v>
      </c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52"/>
      <c r="Y609" s="152"/>
      <c r="Z609" s="152"/>
      <c r="AA609" s="152"/>
      <c r="AB609" s="152"/>
      <c r="AC609" s="152"/>
      <c r="AD609" s="152"/>
      <c r="AE609" s="152"/>
      <c r="AF609" s="152"/>
      <c r="AG609" s="152" t="s">
        <v>184</v>
      </c>
      <c r="AH609" s="152">
        <v>0</v>
      </c>
      <c r="AI609" s="152"/>
      <c r="AJ609" s="152"/>
      <c r="AK609" s="152"/>
      <c r="AL609" s="152"/>
      <c r="AM609" s="152"/>
      <c r="AN609" s="152"/>
      <c r="AO609" s="152"/>
      <c r="AP609" s="152"/>
      <c r="AQ609" s="152"/>
      <c r="AR609" s="152"/>
      <c r="AS609" s="152"/>
      <c r="AT609" s="152"/>
      <c r="AU609" s="152"/>
      <c r="AV609" s="152"/>
      <c r="AW609" s="152"/>
      <c r="AX609" s="152"/>
      <c r="AY609" s="152"/>
      <c r="AZ609" s="152"/>
      <c r="BA609" s="152"/>
      <c r="BB609" s="152"/>
      <c r="BC609" s="152"/>
      <c r="BD609" s="152"/>
      <c r="BE609" s="152"/>
      <c r="BF609" s="152"/>
      <c r="BG609" s="152"/>
      <c r="BH609" s="152"/>
    </row>
    <row r="610" spans="1:60" outlineLevel="1" x14ac:dyDescent="0.2">
      <c r="A610" s="159"/>
      <c r="B610" s="160"/>
      <c r="C610" s="194" t="s">
        <v>809</v>
      </c>
      <c r="D610" s="162"/>
      <c r="E610" s="163">
        <v>2.145</v>
      </c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52"/>
      <c r="Y610" s="152"/>
      <c r="Z610" s="152"/>
      <c r="AA610" s="152"/>
      <c r="AB610" s="152"/>
      <c r="AC610" s="152"/>
      <c r="AD610" s="152"/>
      <c r="AE610" s="152"/>
      <c r="AF610" s="152"/>
      <c r="AG610" s="152" t="s">
        <v>184</v>
      </c>
      <c r="AH610" s="152">
        <v>0</v>
      </c>
      <c r="AI610" s="152"/>
      <c r="AJ610" s="152"/>
      <c r="AK610" s="152"/>
      <c r="AL610" s="152"/>
      <c r="AM610" s="152"/>
      <c r="AN610" s="152"/>
      <c r="AO610" s="152"/>
      <c r="AP610" s="152"/>
      <c r="AQ610" s="152"/>
      <c r="AR610" s="152"/>
      <c r="AS610" s="152"/>
      <c r="AT610" s="152"/>
      <c r="AU610" s="152"/>
      <c r="AV610" s="152"/>
      <c r="AW610" s="152"/>
      <c r="AX610" s="152"/>
      <c r="AY610" s="152"/>
      <c r="AZ610" s="152"/>
      <c r="BA610" s="152"/>
      <c r="BB610" s="152"/>
      <c r="BC610" s="152"/>
      <c r="BD610" s="152"/>
      <c r="BE610" s="152"/>
      <c r="BF610" s="152"/>
      <c r="BG610" s="152"/>
      <c r="BH610" s="152"/>
    </row>
    <row r="611" spans="1:60" outlineLevel="1" x14ac:dyDescent="0.2">
      <c r="A611" s="159"/>
      <c r="B611" s="160"/>
      <c r="C611" s="195" t="s">
        <v>201</v>
      </c>
      <c r="D611" s="164"/>
      <c r="E611" s="165">
        <v>394.38750000000005</v>
      </c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52"/>
      <c r="Y611" s="152"/>
      <c r="Z611" s="152"/>
      <c r="AA611" s="152"/>
      <c r="AB611" s="152"/>
      <c r="AC611" s="152"/>
      <c r="AD611" s="152"/>
      <c r="AE611" s="152"/>
      <c r="AF611" s="152"/>
      <c r="AG611" s="152" t="s">
        <v>184</v>
      </c>
      <c r="AH611" s="152">
        <v>1</v>
      </c>
      <c r="AI611" s="152"/>
      <c r="AJ611" s="152"/>
      <c r="AK611" s="152"/>
      <c r="AL611" s="152"/>
      <c r="AM611" s="152"/>
      <c r="AN611" s="152"/>
      <c r="AO611" s="152"/>
      <c r="AP611" s="152"/>
      <c r="AQ611" s="152"/>
      <c r="AR611" s="152"/>
      <c r="AS611" s="152"/>
      <c r="AT611" s="152"/>
      <c r="AU611" s="152"/>
      <c r="AV611" s="152"/>
      <c r="AW611" s="152"/>
      <c r="AX611" s="152"/>
      <c r="AY611" s="152"/>
      <c r="AZ611" s="152"/>
      <c r="BA611" s="152"/>
      <c r="BB611" s="152"/>
      <c r="BC611" s="152"/>
      <c r="BD611" s="152"/>
      <c r="BE611" s="152"/>
      <c r="BF611" s="152"/>
      <c r="BG611" s="152"/>
      <c r="BH611" s="152"/>
    </row>
    <row r="612" spans="1:60" outlineLevel="1" x14ac:dyDescent="0.2">
      <c r="A612" s="159"/>
      <c r="B612" s="160"/>
      <c r="C612" s="194" t="s">
        <v>810</v>
      </c>
      <c r="D612" s="162"/>
      <c r="E612" s="163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52"/>
      <c r="Y612" s="152"/>
      <c r="Z612" s="152"/>
      <c r="AA612" s="152"/>
      <c r="AB612" s="152"/>
      <c r="AC612" s="152"/>
      <c r="AD612" s="152"/>
      <c r="AE612" s="152"/>
      <c r="AF612" s="152"/>
      <c r="AG612" s="152" t="s">
        <v>184</v>
      </c>
      <c r="AH612" s="152">
        <v>0</v>
      </c>
      <c r="AI612" s="152"/>
      <c r="AJ612" s="152"/>
      <c r="AK612" s="152"/>
      <c r="AL612" s="152"/>
      <c r="AM612" s="152"/>
      <c r="AN612" s="152"/>
      <c r="AO612" s="152"/>
      <c r="AP612" s="152"/>
      <c r="AQ612" s="152"/>
      <c r="AR612" s="152"/>
      <c r="AS612" s="152"/>
      <c r="AT612" s="152"/>
      <c r="AU612" s="152"/>
      <c r="AV612" s="152"/>
      <c r="AW612" s="152"/>
      <c r="AX612" s="152"/>
      <c r="AY612" s="152"/>
      <c r="AZ612" s="152"/>
      <c r="BA612" s="152"/>
      <c r="BB612" s="152"/>
      <c r="BC612" s="152"/>
      <c r="BD612" s="152"/>
      <c r="BE612" s="152"/>
      <c r="BF612" s="152"/>
      <c r="BG612" s="152"/>
      <c r="BH612" s="152"/>
    </row>
    <row r="613" spans="1:60" outlineLevel="1" x14ac:dyDescent="0.2">
      <c r="A613" s="159"/>
      <c r="B613" s="160"/>
      <c r="C613" s="194" t="s">
        <v>811</v>
      </c>
      <c r="D613" s="162"/>
      <c r="E613" s="163">
        <v>1.7250000000000001</v>
      </c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52"/>
      <c r="Y613" s="152"/>
      <c r="Z613" s="152"/>
      <c r="AA613" s="152"/>
      <c r="AB613" s="152"/>
      <c r="AC613" s="152"/>
      <c r="AD613" s="152"/>
      <c r="AE613" s="152"/>
      <c r="AF613" s="152"/>
      <c r="AG613" s="152" t="s">
        <v>184</v>
      </c>
      <c r="AH613" s="152">
        <v>0</v>
      </c>
      <c r="AI613" s="152"/>
      <c r="AJ613" s="152"/>
      <c r="AK613" s="152"/>
      <c r="AL613" s="152"/>
      <c r="AM613" s="152"/>
      <c r="AN613" s="152"/>
      <c r="AO613" s="152"/>
      <c r="AP613" s="152"/>
      <c r="AQ613" s="152"/>
      <c r="AR613" s="152"/>
      <c r="AS613" s="152"/>
      <c r="AT613" s="152"/>
      <c r="AU613" s="152"/>
      <c r="AV613" s="152"/>
      <c r="AW613" s="152"/>
      <c r="AX613" s="152"/>
      <c r="AY613" s="152"/>
      <c r="AZ613" s="152"/>
      <c r="BA613" s="152"/>
      <c r="BB613" s="152"/>
      <c r="BC613" s="152"/>
      <c r="BD613" s="152"/>
      <c r="BE613" s="152"/>
      <c r="BF613" s="152"/>
      <c r="BG613" s="152"/>
      <c r="BH613" s="152"/>
    </row>
    <row r="614" spans="1:60" outlineLevel="1" x14ac:dyDescent="0.2">
      <c r="A614" s="159"/>
      <c r="B614" s="160"/>
      <c r="C614" s="194" t="s">
        <v>812</v>
      </c>
      <c r="D614" s="162"/>
      <c r="E614" s="163">
        <v>2.3550000000000004</v>
      </c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52"/>
      <c r="Y614" s="152"/>
      <c r="Z614" s="152"/>
      <c r="AA614" s="152"/>
      <c r="AB614" s="152"/>
      <c r="AC614" s="152"/>
      <c r="AD614" s="152"/>
      <c r="AE614" s="152"/>
      <c r="AF614" s="152"/>
      <c r="AG614" s="152" t="s">
        <v>184</v>
      </c>
      <c r="AH614" s="152">
        <v>0</v>
      </c>
      <c r="AI614" s="152"/>
      <c r="AJ614" s="152"/>
      <c r="AK614" s="152"/>
      <c r="AL614" s="152"/>
      <c r="AM614" s="152"/>
      <c r="AN614" s="152"/>
      <c r="AO614" s="152"/>
      <c r="AP614" s="152"/>
      <c r="AQ614" s="152"/>
      <c r="AR614" s="152"/>
      <c r="AS614" s="152"/>
      <c r="AT614" s="152"/>
      <c r="AU614" s="152"/>
      <c r="AV614" s="152"/>
      <c r="AW614" s="152"/>
      <c r="AX614" s="152"/>
      <c r="AY614" s="152"/>
      <c r="AZ614" s="152"/>
      <c r="BA614" s="152"/>
      <c r="BB614" s="152"/>
      <c r="BC614" s="152"/>
      <c r="BD614" s="152"/>
      <c r="BE614" s="152"/>
      <c r="BF614" s="152"/>
      <c r="BG614" s="152"/>
      <c r="BH614" s="152"/>
    </row>
    <row r="615" spans="1:60" outlineLevel="1" x14ac:dyDescent="0.2">
      <c r="A615" s="159"/>
      <c r="B615" s="160"/>
      <c r="C615" s="194" t="s">
        <v>813</v>
      </c>
      <c r="D615" s="162"/>
      <c r="E615" s="163">
        <v>1.7250000000000001</v>
      </c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52"/>
      <c r="Y615" s="152"/>
      <c r="Z615" s="152"/>
      <c r="AA615" s="152"/>
      <c r="AB615" s="152"/>
      <c r="AC615" s="152"/>
      <c r="AD615" s="152"/>
      <c r="AE615" s="152"/>
      <c r="AF615" s="152"/>
      <c r="AG615" s="152" t="s">
        <v>184</v>
      </c>
      <c r="AH615" s="152">
        <v>0</v>
      </c>
      <c r="AI615" s="152"/>
      <c r="AJ615" s="152"/>
      <c r="AK615" s="152"/>
      <c r="AL615" s="152"/>
      <c r="AM615" s="152"/>
      <c r="AN615" s="152"/>
      <c r="AO615" s="152"/>
      <c r="AP615" s="152"/>
      <c r="AQ615" s="152"/>
      <c r="AR615" s="152"/>
      <c r="AS615" s="152"/>
      <c r="AT615" s="152"/>
      <c r="AU615" s="152"/>
      <c r="AV615" s="152"/>
      <c r="AW615" s="152"/>
      <c r="AX615" s="152"/>
      <c r="AY615" s="152"/>
      <c r="AZ615" s="152"/>
      <c r="BA615" s="152"/>
      <c r="BB615" s="152"/>
      <c r="BC615" s="152"/>
      <c r="BD615" s="152"/>
      <c r="BE615" s="152"/>
      <c r="BF615" s="152"/>
      <c r="BG615" s="152"/>
      <c r="BH615" s="152"/>
    </row>
    <row r="616" spans="1:60" outlineLevel="1" x14ac:dyDescent="0.2">
      <c r="A616" s="159"/>
      <c r="B616" s="160"/>
      <c r="C616" s="194" t="s">
        <v>814</v>
      </c>
      <c r="D616" s="162"/>
      <c r="E616" s="163">
        <v>1.875</v>
      </c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52"/>
      <c r="Y616" s="152"/>
      <c r="Z616" s="152"/>
      <c r="AA616" s="152"/>
      <c r="AB616" s="152"/>
      <c r="AC616" s="152"/>
      <c r="AD616" s="152"/>
      <c r="AE616" s="152"/>
      <c r="AF616" s="152"/>
      <c r="AG616" s="152" t="s">
        <v>184</v>
      </c>
      <c r="AH616" s="152">
        <v>0</v>
      </c>
      <c r="AI616" s="152"/>
      <c r="AJ616" s="152"/>
      <c r="AK616" s="152"/>
      <c r="AL616" s="152"/>
      <c r="AM616" s="152"/>
      <c r="AN616" s="152"/>
      <c r="AO616" s="152"/>
      <c r="AP616" s="152"/>
      <c r="AQ616" s="152"/>
      <c r="AR616" s="152"/>
      <c r="AS616" s="152"/>
      <c r="AT616" s="152"/>
      <c r="AU616" s="152"/>
      <c r="AV616" s="152"/>
      <c r="AW616" s="152"/>
      <c r="AX616" s="152"/>
      <c r="AY616" s="152"/>
      <c r="AZ616" s="152"/>
      <c r="BA616" s="152"/>
      <c r="BB616" s="152"/>
      <c r="BC616" s="152"/>
      <c r="BD616" s="152"/>
      <c r="BE616" s="152"/>
      <c r="BF616" s="152"/>
      <c r="BG616" s="152"/>
      <c r="BH616" s="152"/>
    </row>
    <row r="617" spans="1:60" outlineLevel="1" x14ac:dyDescent="0.2">
      <c r="A617" s="159"/>
      <c r="B617" s="160"/>
      <c r="C617" s="194" t="s">
        <v>815</v>
      </c>
      <c r="D617" s="162"/>
      <c r="E617" s="163">
        <v>2.3250000000000002</v>
      </c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52"/>
      <c r="Y617" s="152"/>
      <c r="Z617" s="152"/>
      <c r="AA617" s="152"/>
      <c r="AB617" s="152"/>
      <c r="AC617" s="152"/>
      <c r="AD617" s="152"/>
      <c r="AE617" s="152"/>
      <c r="AF617" s="152"/>
      <c r="AG617" s="152" t="s">
        <v>184</v>
      </c>
      <c r="AH617" s="152">
        <v>0</v>
      </c>
      <c r="AI617" s="152"/>
      <c r="AJ617" s="152"/>
      <c r="AK617" s="152"/>
      <c r="AL617" s="152"/>
      <c r="AM617" s="152"/>
      <c r="AN617" s="152"/>
      <c r="AO617" s="152"/>
      <c r="AP617" s="152"/>
      <c r="AQ617" s="152"/>
      <c r="AR617" s="152"/>
      <c r="AS617" s="152"/>
      <c r="AT617" s="152"/>
      <c r="AU617" s="152"/>
      <c r="AV617" s="152"/>
      <c r="AW617" s="152"/>
      <c r="AX617" s="152"/>
      <c r="AY617" s="152"/>
      <c r="AZ617" s="152"/>
      <c r="BA617" s="152"/>
      <c r="BB617" s="152"/>
      <c r="BC617" s="152"/>
      <c r="BD617" s="152"/>
      <c r="BE617" s="152"/>
      <c r="BF617" s="152"/>
      <c r="BG617" s="152"/>
      <c r="BH617" s="152"/>
    </row>
    <row r="618" spans="1:60" outlineLevel="1" x14ac:dyDescent="0.2">
      <c r="A618" s="159"/>
      <c r="B618" s="160"/>
      <c r="C618" s="194" t="s">
        <v>816</v>
      </c>
      <c r="D618" s="162"/>
      <c r="E618" s="163">
        <v>1.7250000000000001</v>
      </c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52"/>
      <c r="Y618" s="152"/>
      <c r="Z618" s="152"/>
      <c r="AA618" s="152"/>
      <c r="AB618" s="152"/>
      <c r="AC618" s="152"/>
      <c r="AD618" s="152"/>
      <c r="AE618" s="152"/>
      <c r="AF618" s="152"/>
      <c r="AG618" s="152" t="s">
        <v>184</v>
      </c>
      <c r="AH618" s="152">
        <v>0</v>
      </c>
      <c r="AI618" s="152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52"/>
      <c r="AX618" s="152"/>
      <c r="AY618" s="152"/>
      <c r="AZ618" s="152"/>
      <c r="BA618" s="152"/>
      <c r="BB618" s="152"/>
      <c r="BC618" s="152"/>
      <c r="BD618" s="152"/>
      <c r="BE618" s="152"/>
      <c r="BF618" s="152"/>
      <c r="BG618" s="152"/>
      <c r="BH618" s="152"/>
    </row>
    <row r="619" spans="1:60" outlineLevel="1" x14ac:dyDescent="0.2">
      <c r="A619" s="159"/>
      <c r="B619" s="160"/>
      <c r="C619" s="194" t="s">
        <v>817</v>
      </c>
      <c r="D619" s="162"/>
      <c r="E619" s="163">
        <v>1.35</v>
      </c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52"/>
      <c r="Y619" s="152"/>
      <c r="Z619" s="152"/>
      <c r="AA619" s="152"/>
      <c r="AB619" s="152"/>
      <c r="AC619" s="152"/>
      <c r="AD619" s="152"/>
      <c r="AE619" s="152"/>
      <c r="AF619" s="152"/>
      <c r="AG619" s="152" t="s">
        <v>184</v>
      </c>
      <c r="AH619" s="152">
        <v>0</v>
      </c>
      <c r="AI619" s="152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52"/>
      <c r="AX619" s="152"/>
      <c r="AY619" s="152"/>
      <c r="AZ619" s="152"/>
      <c r="BA619" s="152"/>
      <c r="BB619" s="152"/>
      <c r="BC619" s="152"/>
      <c r="BD619" s="152"/>
      <c r="BE619" s="152"/>
      <c r="BF619" s="152"/>
      <c r="BG619" s="152"/>
      <c r="BH619" s="152"/>
    </row>
    <row r="620" spans="1:60" outlineLevel="1" x14ac:dyDescent="0.2">
      <c r="A620" s="159"/>
      <c r="B620" s="160"/>
      <c r="C620" s="194" t="s">
        <v>818</v>
      </c>
      <c r="D620" s="162"/>
      <c r="E620" s="163">
        <v>1.35</v>
      </c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52"/>
      <c r="Y620" s="152"/>
      <c r="Z620" s="152"/>
      <c r="AA620" s="152"/>
      <c r="AB620" s="152"/>
      <c r="AC620" s="152"/>
      <c r="AD620" s="152"/>
      <c r="AE620" s="152"/>
      <c r="AF620" s="152"/>
      <c r="AG620" s="152" t="s">
        <v>184</v>
      </c>
      <c r="AH620" s="152">
        <v>0</v>
      </c>
      <c r="AI620" s="152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52"/>
      <c r="AX620" s="152"/>
      <c r="AY620" s="152"/>
      <c r="AZ620" s="152"/>
      <c r="BA620" s="152"/>
      <c r="BB620" s="152"/>
      <c r="BC620" s="152"/>
      <c r="BD620" s="152"/>
      <c r="BE620" s="152"/>
      <c r="BF620" s="152"/>
      <c r="BG620" s="152"/>
      <c r="BH620" s="152"/>
    </row>
    <row r="621" spans="1:60" outlineLevel="1" x14ac:dyDescent="0.2">
      <c r="A621" s="159"/>
      <c r="B621" s="160"/>
      <c r="C621" s="195" t="s">
        <v>201</v>
      </c>
      <c r="D621" s="164"/>
      <c r="E621" s="165">
        <v>14.430000000000001</v>
      </c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52"/>
      <c r="Y621" s="152"/>
      <c r="Z621" s="152"/>
      <c r="AA621" s="152"/>
      <c r="AB621" s="152"/>
      <c r="AC621" s="152"/>
      <c r="AD621" s="152"/>
      <c r="AE621" s="152"/>
      <c r="AF621" s="152"/>
      <c r="AG621" s="152" t="s">
        <v>184</v>
      </c>
      <c r="AH621" s="152">
        <v>1</v>
      </c>
      <c r="AI621" s="152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52"/>
      <c r="AX621" s="152"/>
      <c r="AY621" s="152"/>
      <c r="AZ621" s="152"/>
      <c r="BA621" s="152"/>
      <c r="BB621" s="152"/>
      <c r="BC621" s="152"/>
      <c r="BD621" s="152"/>
      <c r="BE621" s="152"/>
      <c r="BF621" s="152"/>
      <c r="BG621" s="152"/>
      <c r="BH621" s="152"/>
    </row>
    <row r="622" spans="1:60" ht="22.5" outlineLevel="1" x14ac:dyDescent="0.2">
      <c r="A622" s="175">
        <v>83</v>
      </c>
      <c r="B622" s="176" t="s">
        <v>819</v>
      </c>
      <c r="C622" s="193" t="s">
        <v>820</v>
      </c>
      <c r="D622" s="177" t="s">
        <v>178</v>
      </c>
      <c r="E622" s="178">
        <v>3124.5117500000001</v>
      </c>
      <c r="F622" s="179"/>
      <c r="G622" s="180">
        <f>ROUND(E622*F622,2)</f>
        <v>0</v>
      </c>
      <c r="H622" s="179"/>
      <c r="I622" s="180">
        <f>ROUND(E622*H622,2)</f>
        <v>0</v>
      </c>
      <c r="J622" s="179"/>
      <c r="K622" s="180">
        <f>ROUND(E622*J622,2)</f>
        <v>0</v>
      </c>
      <c r="L622" s="180">
        <v>21</v>
      </c>
      <c r="M622" s="180">
        <f>G622*(1+L622/100)</f>
        <v>0</v>
      </c>
      <c r="N622" s="180">
        <v>2.426E-2</v>
      </c>
      <c r="O622" s="180">
        <f>ROUND(E622*N622,2)</f>
        <v>75.8</v>
      </c>
      <c r="P622" s="180">
        <v>0</v>
      </c>
      <c r="Q622" s="180">
        <f>ROUND(E622*P622,2)</f>
        <v>0</v>
      </c>
      <c r="R622" s="180" t="s">
        <v>770</v>
      </c>
      <c r="S622" s="180" t="s">
        <v>193</v>
      </c>
      <c r="T622" s="181" t="s">
        <v>194</v>
      </c>
      <c r="U622" s="161">
        <v>0.14200000000000002</v>
      </c>
      <c r="V622" s="161">
        <f>ROUND(E622*U622,2)</f>
        <v>443.68</v>
      </c>
      <c r="W622" s="161"/>
      <c r="X622" s="152"/>
      <c r="Y622" s="152"/>
      <c r="Z622" s="152"/>
      <c r="AA622" s="152"/>
      <c r="AB622" s="152"/>
      <c r="AC622" s="152"/>
      <c r="AD622" s="152"/>
      <c r="AE622" s="152"/>
      <c r="AF622" s="152"/>
      <c r="AG622" s="152" t="s">
        <v>172</v>
      </c>
      <c r="AH622" s="152"/>
      <c r="AI622" s="152"/>
      <c r="AJ622" s="152"/>
      <c r="AK622" s="152"/>
      <c r="AL622" s="152"/>
      <c r="AM622" s="152"/>
      <c r="AN622" s="152"/>
      <c r="AO622" s="152"/>
      <c r="AP622" s="152"/>
      <c r="AQ622" s="152"/>
      <c r="AR622" s="152"/>
      <c r="AS622" s="152"/>
      <c r="AT622" s="152"/>
      <c r="AU622" s="152"/>
      <c r="AV622" s="152"/>
      <c r="AW622" s="152"/>
      <c r="AX622" s="152"/>
      <c r="AY622" s="152"/>
      <c r="AZ622" s="152"/>
      <c r="BA622" s="152"/>
      <c r="BB622" s="152"/>
      <c r="BC622" s="152"/>
      <c r="BD622" s="152"/>
      <c r="BE622" s="152"/>
      <c r="BF622" s="152"/>
      <c r="BG622" s="152"/>
      <c r="BH622" s="152"/>
    </row>
    <row r="623" spans="1:60" outlineLevel="1" x14ac:dyDescent="0.2">
      <c r="A623" s="159"/>
      <c r="B623" s="160"/>
      <c r="C623" s="194" t="s">
        <v>821</v>
      </c>
      <c r="D623" s="162"/>
      <c r="E623" s="163">
        <v>936.0200000000001</v>
      </c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52"/>
      <c r="Y623" s="152"/>
      <c r="Z623" s="152"/>
      <c r="AA623" s="152"/>
      <c r="AB623" s="152"/>
      <c r="AC623" s="152"/>
      <c r="AD623" s="152"/>
      <c r="AE623" s="152"/>
      <c r="AF623" s="152"/>
      <c r="AG623" s="152" t="s">
        <v>184</v>
      </c>
      <c r="AH623" s="152">
        <v>0</v>
      </c>
      <c r="AI623" s="152"/>
      <c r="AJ623" s="152"/>
      <c r="AK623" s="152"/>
      <c r="AL623" s="152"/>
      <c r="AM623" s="152"/>
      <c r="AN623" s="152"/>
      <c r="AO623" s="152"/>
      <c r="AP623" s="152"/>
      <c r="AQ623" s="152"/>
      <c r="AR623" s="152"/>
      <c r="AS623" s="152"/>
      <c r="AT623" s="152"/>
      <c r="AU623" s="152"/>
      <c r="AV623" s="152"/>
      <c r="AW623" s="152"/>
      <c r="AX623" s="152"/>
      <c r="AY623" s="152"/>
      <c r="AZ623" s="152"/>
      <c r="BA623" s="152"/>
      <c r="BB623" s="152"/>
      <c r="BC623" s="152"/>
      <c r="BD623" s="152"/>
      <c r="BE623" s="152"/>
      <c r="BF623" s="152"/>
      <c r="BG623" s="152"/>
      <c r="BH623" s="152"/>
    </row>
    <row r="624" spans="1:60" outlineLevel="1" x14ac:dyDescent="0.2">
      <c r="A624" s="159"/>
      <c r="B624" s="160"/>
      <c r="C624" s="194" t="s">
        <v>822</v>
      </c>
      <c r="D624" s="162"/>
      <c r="E624" s="163">
        <v>218.596</v>
      </c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52"/>
      <c r="Y624" s="152"/>
      <c r="Z624" s="152"/>
      <c r="AA624" s="152"/>
      <c r="AB624" s="152"/>
      <c r="AC624" s="152"/>
      <c r="AD624" s="152"/>
      <c r="AE624" s="152"/>
      <c r="AF624" s="152"/>
      <c r="AG624" s="152" t="s">
        <v>184</v>
      </c>
      <c r="AH624" s="152">
        <v>0</v>
      </c>
      <c r="AI624" s="152"/>
      <c r="AJ624" s="152"/>
      <c r="AK624" s="152"/>
      <c r="AL624" s="152"/>
      <c r="AM624" s="152"/>
      <c r="AN624" s="152"/>
      <c r="AO624" s="152"/>
      <c r="AP624" s="152"/>
      <c r="AQ624" s="152"/>
      <c r="AR624" s="152"/>
      <c r="AS624" s="152"/>
      <c r="AT624" s="152"/>
      <c r="AU624" s="152"/>
      <c r="AV624" s="152"/>
      <c r="AW624" s="152"/>
      <c r="AX624" s="152"/>
      <c r="AY624" s="152"/>
      <c r="AZ624" s="152"/>
      <c r="BA624" s="152"/>
      <c r="BB624" s="152"/>
      <c r="BC624" s="152"/>
      <c r="BD624" s="152"/>
      <c r="BE624" s="152"/>
      <c r="BF624" s="152"/>
      <c r="BG624" s="152"/>
      <c r="BH624" s="152"/>
    </row>
    <row r="625" spans="1:60" outlineLevel="1" x14ac:dyDescent="0.2">
      <c r="A625" s="159"/>
      <c r="B625" s="160"/>
      <c r="C625" s="194" t="s">
        <v>823</v>
      </c>
      <c r="D625" s="162"/>
      <c r="E625" s="163">
        <v>108.60000000000001</v>
      </c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52"/>
      <c r="Y625" s="152"/>
      <c r="Z625" s="152"/>
      <c r="AA625" s="152"/>
      <c r="AB625" s="152"/>
      <c r="AC625" s="152"/>
      <c r="AD625" s="152"/>
      <c r="AE625" s="152"/>
      <c r="AF625" s="152"/>
      <c r="AG625" s="152" t="s">
        <v>184</v>
      </c>
      <c r="AH625" s="152">
        <v>0</v>
      </c>
      <c r="AI625" s="152"/>
      <c r="AJ625" s="152"/>
      <c r="AK625" s="152"/>
      <c r="AL625" s="152"/>
      <c r="AM625" s="152"/>
      <c r="AN625" s="152"/>
      <c r="AO625" s="152"/>
      <c r="AP625" s="152"/>
      <c r="AQ625" s="152"/>
      <c r="AR625" s="152"/>
      <c r="AS625" s="152"/>
      <c r="AT625" s="152"/>
      <c r="AU625" s="152"/>
      <c r="AV625" s="152"/>
      <c r="AW625" s="152"/>
      <c r="AX625" s="152"/>
      <c r="AY625" s="152"/>
      <c r="AZ625" s="152"/>
      <c r="BA625" s="152"/>
      <c r="BB625" s="152"/>
      <c r="BC625" s="152"/>
      <c r="BD625" s="152"/>
      <c r="BE625" s="152"/>
      <c r="BF625" s="152"/>
      <c r="BG625" s="152"/>
      <c r="BH625" s="152"/>
    </row>
    <row r="626" spans="1:60" outlineLevel="1" x14ac:dyDescent="0.2">
      <c r="A626" s="159"/>
      <c r="B626" s="160"/>
      <c r="C626" s="194" t="s">
        <v>824</v>
      </c>
      <c r="D626" s="162"/>
      <c r="E626" s="163">
        <v>429.81525000000005</v>
      </c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52"/>
      <c r="Y626" s="152"/>
      <c r="Z626" s="152"/>
      <c r="AA626" s="152"/>
      <c r="AB626" s="152"/>
      <c r="AC626" s="152"/>
      <c r="AD626" s="152"/>
      <c r="AE626" s="152"/>
      <c r="AF626" s="152"/>
      <c r="AG626" s="152" t="s">
        <v>184</v>
      </c>
      <c r="AH626" s="152">
        <v>0</v>
      </c>
      <c r="AI626" s="152"/>
      <c r="AJ626" s="152"/>
      <c r="AK626" s="152"/>
      <c r="AL626" s="152"/>
      <c r="AM626" s="152"/>
      <c r="AN626" s="152"/>
      <c r="AO626" s="152"/>
      <c r="AP626" s="152"/>
      <c r="AQ626" s="152"/>
      <c r="AR626" s="152"/>
      <c r="AS626" s="152"/>
      <c r="AT626" s="152"/>
      <c r="AU626" s="152"/>
      <c r="AV626" s="152"/>
      <c r="AW626" s="152"/>
      <c r="AX626" s="152"/>
      <c r="AY626" s="152"/>
      <c r="AZ626" s="152"/>
      <c r="BA626" s="152"/>
      <c r="BB626" s="152"/>
      <c r="BC626" s="152"/>
      <c r="BD626" s="152"/>
      <c r="BE626" s="152"/>
      <c r="BF626" s="152"/>
      <c r="BG626" s="152"/>
      <c r="BH626" s="152"/>
    </row>
    <row r="627" spans="1:60" outlineLevel="1" x14ac:dyDescent="0.2">
      <c r="A627" s="159"/>
      <c r="B627" s="160"/>
      <c r="C627" s="194" t="s">
        <v>825</v>
      </c>
      <c r="D627" s="162"/>
      <c r="E627" s="163">
        <v>200.95750000000001</v>
      </c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52"/>
      <c r="Y627" s="152"/>
      <c r="Z627" s="152"/>
      <c r="AA627" s="152"/>
      <c r="AB627" s="152"/>
      <c r="AC627" s="152"/>
      <c r="AD627" s="152"/>
      <c r="AE627" s="152"/>
      <c r="AF627" s="152"/>
      <c r="AG627" s="152" t="s">
        <v>184</v>
      </c>
      <c r="AH627" s="152">
        <v>0</v>
      </c>
      <c r="AI627" s="152"/>
      <c r="AJ627" s="152"/>
      <c r="AK627" s="152"/>
      <c r="AL627" s="152"/>
      <c r="AM627" s="152"/>
      <c r="AN627" s="152"/>
      <c r="AO627" s="152"/>
      <c r="AP627" s="152"/>
      <c r="AQ627" s="152"/>
      <c r="AR627" s="152"/>
      <c r="AS627" s="152"/>
      <c r="AT627" s="152"/>
      <c r="AU627" s="152"/>
      <c r="AV627" s="152"/>
      <c r="AW627" s="152"/>
      <c r="AX627" s="152"/>
      <c r="AY627" s="152"/>
      <c r="AZ627" s="152"/>
      <c r="BA627" s="152"/>
      <c r="BB627" s="152"/>
      <c r="BC627" s="152"/>
      <c r="BD627" s="152"/>
      <c r="BE627" s="152"/>
      <c r="BF627" s="152"/>
      <c r="BG627" s="152"/>
      <c r="BH627" s="152"/>
    </row>
    <row r="628" spans="1:60" outlineLevel="1" x14ac:dyDescent="0.2">
      <c r="A628" s="159"/>
      <c r="B628" s="160"/>
      <c r="C628" s="194" t="s">
        <v>826</v>
      </c>
      <c r="D628" s="162"/>
      <c r="E628" s="163">
        <v>297.36750000000001</v>
      </c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52"/>
      <c r="Y628" s="152"/>
      <c r="Z628" s="152"/>
      <c r="AA628" s="152"/>
      <c r="AB628" s="152"/>
      <c r="AC628" s="152"/>
      <c r="AD628" s="152"/>
      <c r="AE628" s="152"/>
      <c r="AF628" s="152"/>
      <c r="AG628" s="152" t="s">
        <v>184</v>
      </c>
      <c r="AH628" s="152">
        <v>0</v>
      </c>
      <c r="AI628" s="152"/>
      <c r="AJ628" s="152"/>
      <c r="AK628" s="152"/>
      <c r="AL628" s="152"/>
      <c r="AM628" s="152"/>
      <c r="AN628" s="152"/>
      <c r="AO628" s="152"/>
      <c r="AP628" s="152"/>
      <c r="AQ628" s="152"/>
      <c r="AR628" s="152"/>
      <c r="AS628" s="152"/>
      <c r="AT628" s="152"/>
      <c r="AU628" s="152"/>
      <c r="AV628" s="152"/>
      <c r="AW628" s="152"/>
      <c r="AX628" s="152"/>
      <c r="AY628" s="152"/>
      <c r="AZ628" s="152"/>
      <c r="BA628" s="152"/>
      <c r="BB628" s="152"/>
      <c r="BC628" s="152"/>
      <c r="BD628" s="152"/>
      <c r="BE628" s="152"/>
      <c r="BF628" s="152"/>
      <c r="BG628" s="152"/>
      <c r="BH628" s="152"/>
    </row>
    <row r="629" spans="1:60" outlineLevel="1" x14ac:dyDescent="0.2">
      <c r="A629" s="159"/>
      <c r="B629" s="160"/>
      <c r="C629" s="194" t="s">
        <v>827</v>
      </c>
      <c r="D629" s="162"/>
      <c r="E629" s="163">
        <v>285.45600000000002</v>
      </c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52"/>
      <c r="Y629" s="152"/>
      <c r="Z629" s="152"/>
      <c r="AA629" s="152"/>
      <c r="AB629" s="152"/>
      <c r="AC629" s="152"/>
      <c r="AD629" s="152"/>
      <c r="AE629" s="152"/>
      <c r="AF629" s="152"/>
      <c r="AG629" s="152" t="s">
        <v>184</v>
      </c>
      <c r="AH629" s="152">
        <v>0</v>
      </c>
      <c r="AI629" s="152"/>
      <c r="AJ629" s="152"/>
      <c r="AK629" s="152"/>
      <c r="AL629" s="152"/>
      <c r="AM629" s="152"/>
      <c r="AN629" s="152"/>
      <c r="AO629" s="152"/>
      <c r="AP629" s="152"/>
      <c r="AQ629" s="152"/>
      <c r="AR629" s="152"/>
      <c r="AS629" s="152"/>
      <c r="AT629" s="152"/>
      <c r="AU629" s="152"/>
      <c r="AV629" s="152"/>
      <c r="AW629" s="152"/>
      <c r="AX629" s="152"/>
      <c r="AY629" s="152"/>
      <c r="AZ629" s="152"/>
      <c r="BA629" s="152"/>
      <c r="BB629" s="152"/>
      <c r="BC629" s="152"/>
      <c r="BD629" s="152"/>
      <c r="BE629" s="152"/>
      <c r="BF629" s="152"/>
      <c r="BG629" s="152"/>
      <c r="BH629" s="152"/>
    </row>
    <row r="630" spans="1:60" outlineLevel="1" x14ac:dyDescent="0.2">
      <c r="A630" s="159"/>
      <c r="B630" s="160"/>
      <c r="C630" s="194" t="s">
        <v>828</v>
      </c>
      <c r="D630" s="162"/>
      <c r="E630" s="163">
        <v>290.25450000000001</v>
      </c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52"/>
      <c r="Y630" s="152"/>
      <c r="Z630" s="152"/>
      <c r="AA630" s="152"/>
      <c r="AB630" s="152"/>
      <c r="AC630" s="152"/>
      <c r="AD630" s="152"/>
      <c r="AE630" s="152"/>
      <c r="AF630" s="152"/>
      <c r="AG630" s="152" t="s">
        <v>184</v>
      </c>
      <c r="AH630" s="152">
        <v>0</v>
      </c>
      <c r="AI630" s="152"/>
      <c r="AJ630" s="152"/>
      <c r="AK630" s="152"/>
      <c r="AL630" s="152"/>
      <c r="AM630" s="152"/>
      <c r="AN630" s="152"/>
      <c r="AO630" s="152"/>
      <c r="AP630" s="152"/>
      <c r="AQ630" s="152"/>
      <c r="AR630" s="152"/>
      <c r="AS630" s="152"/>
      <c r="AT630" s="152"/>
      <c r="AU630" s="152"/>
      <c r="AV630" s="152"/>
      <c r="AW630" s="152"/>
      <c r="AX630" s="152"/>
      <c r="AY630" s="152"/>
      <c r="AZ630" s="152"/>
      <c r="BA630" s="152"/>
      <c r="BB630" s="152"/>
      <c r="BC630" s="152"/>
      <c r="BD630" s="152"/>
      <c r="BE630" s="152"/>
      <c r="BF630" s="152"/>
      <c r="BG630" s="152"/>
      <c r="BH630" s="152"/>
    </row>
    <row r="631" spans="1:60" outlineLevel="1" x14ac:dyDescent="0.2">
      <c r="A631" s="159"/>
      <c r="B631" s="160"/>
      <c r="C631" s="194" t="s">
        <v>829</v>
      </c>
      <c r="D631" s="162"/>
      <c r="E631" s="163">
        <v>100.72500000000001</v>
      </c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52"/>
      <c r="Y631" s="152"/>
      <c r="Z631" s="152"/>
      <c r="AA631" s="152"/>
      <c r="AB631" s="152"/>
      <c r="AC631" s="152"/>
      <c r="AD631" s="152"/>
      <c r="AE631" s="152"/>
      <c r="AF631" s="152"/>
      <c r="AG631" s="152" t="s">
        <v>184</v>
      </c>
      <c r="AH631" s="152">
        <v>0</v>
      </c>
      <c r="AI631" s="152"/>
      <c r="AJ631" s="152"/>
      <c r="AK631" s="152"/>
      <c r="AL631" s="152"/>
      <c r="AM631" s="152"/>
      <c r="AN631" s="152"/>
      <c r="AO631" s="152"/>
      <c r="AP631" s="152"/>
      <c r="AQ631" s="152"/>
      <c r="AR631" s="152"/>
      <c r="AS631" s="152"/>
      <c r="AT631" s="152"/>
      <c r="AU631" s="152"/>
      <c r="AV631" s="152"/>
      <c r="AW631" s="152"/>
      <c r="AX631" s="152"/>
      <c r="AY631" s="152"/>
      <c r="AZ631" s="152"/>
      <c r="BA631" s="152"/>
      <c r="BB631" s="152"/>
      <c r="BC631" s="152"/>
      <c r="BD631" s="152"/>
      <c r="BE631" s="152"/>
      <c r="BF631" s="152"/>
      <c r="BG631" s="152"/>
      <c r="BH631" s="152"/>
    </row>
    <row r="632" spans="1:60" outlineLevel="1" x14ac:dyDescent="0.2">
      <c r="A632" s="159"/>
      <c r="B632" s="160"/>
      <c r="C632" s="194" t="s">
        <v>830</v>
      </c>
      <c r="D632" s="162"/>
      <c r="E632" s="163">
        <v>256.72000000000003</v>
      </c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52"/>
      <c r="Y632" s="152"/>
      <c r="Z632" s="152"/>
      <c r="AA632" s="152"/>
      <c r="AB632" s="152"/>
      <c r="AC632" s="152"/>
      <c r="AD632" s="152"/>
      <c r="AE632" s="152"/>
      <c r="AF632" s="152"/>
      <c r="AG632" s="152" t="s">
        <v>184</v>
      </c>
      <c r="AH632" s="152">
        <v>0</v>
      </c>
      <c r="AI632" s="152"/>
      <c r="AJ632" s="152"/>
      <c r="AK632" s="152"/>
      <c r="AL632" s="152"/>
      <c r="AM632" s="152"/>
      <c r="AN632" s="152"/>
      <c r="AO632" s="152"/>
      <c r="AP632" s="152"/>
      <c r="AQ632" s="152"/>
      <c r="AR632" s="152"/>
      <c r="AS632" s="152"/>
      <c r="AT632" s="152"/>
      <c r="AU632" s="152"/>
      <c r="AV632" s="152"/>
      <c r="AW632" s="152"/>
      <c r="AX632" s="152"/>
      <c r="AY632" s="152"/>
      <c r="AZ632" s="152"/>
      <c r="BA632" s="152"/>
      <c r="BB632" s="152"/>
      <c r="BC632" s="152"/>
      <c r="BD632" s="152"/>
      <c r="BE632" s="152"/>
      <c r="BF632" s="152"/>
      <c r="BG632" s="152"/>
      <c r="BH632" s="152"/>
    </row>
    <row r="633" spans="1:60" ht="33.75" outlineLevel="1" x14ac:dyDescent="0.2">
      <c r="A633" s="175">
        <v>84</v>
      </c>
      <c r="B633" s="176" t="s">
        <v>831</v>
      </c>
      <c r="C633" s="193" t="s">
        <v>832</v>
      </c>
      <c r="D633" s="177" t="s">
        <v>178</v>
      </c>
      <c r="E633" s="178">
        <v>12498.047</v>
      </c>
      <c r="F633" s="179"/>
      <c r="G633" s="180">
        <f>ROUND(E633*F633,2)</f>
        <v>0</v>
      </c>
      <c r="H633" s="179"/>
      <c r="I633" s="180">
        <f>ROUND(E633*H633,2)</f>
        <v>0</v>
      </c>
      <c r="J633" s="179"/>
      <c r="K633" s="180">
        <f>ROUND(E633*J633,2)</f>
        <v>0</v>
      </c>
      <c r="L633" s="180">
        <v>21</v>
      </c>
      <c r="M633" s="180">
        <f>G633*(1+L633/100)</f>
        <v>0</v>
      </c>
      <c r="N633" s="180">
        <v>1.0200000000000001E-3</v>
      </c>
      <c r="O633" s="180">
        <f>ROUND(E633*N633,2)</f>
        <v>12.75</v>
      </c>
      <c r="P633" s="180">
        <v>0</v>
      </c>
      <c r="Q633" s="180">
        <f>ROUND(E633*P633,2)</f>
        <v>0</v>
      </c>
      <c r="R633" s="180" t="s">
        <v>770</v>
      </c>
      <c r="S633" s="180" t="s">
        <v>193</v>
      </c>
      <c r="T633" s="181" t="s">
        <v>194</v>
      </c>
      <c r="U633" s="161">
        <v>7.0000000000000001E-3</v>
      </c>
      <c r="V633" s="161">
        <f>ROUND(E633*U633,2)</f>
        <v>87.49</v>
      </c>
      <c r="W633" s="161"/>
      <c r="X633" s="152"/>
      <c r="Y633" s="152"/>
      <c r="Z633" s="152"/>
      <c r="AA633" s="152"/>
      <c r="AB633" s="152"/>
      <c r="AC633" s="152"/>
      <c r="AD633" s="152"/>
      <c r="AE633" s="152"/>
      <c r="AF633" s="152"/>
      <c r="AG633" s="152" t="s">
        <v>172</v>
      </c>
      <c r="AH633" s="152"/>
      <c r="AI633" s="152"/>
      <c r="AJ633" s="152"/>
      <c r="AK633" s="152"/>
      <c r="AL633" s="152"/>
      <c r="AM633" s="152"/>
      <c r="AN633" s="152"/>
      <c r="AO633" s="152"/>
      <c r="AP633" s="152"/>
      <c r="AQ633" s="152"/>
      <c r="AR633" s="152"/>
      <c r="AS633" s="152"/>
      <c r="AT633" s="152"/>
      <c r="AU633" s="152"/>
      <c r="AV633" s="152"/>
      <c r="AW633" s="152"/>
      <c r="AX633" s="152"/>
      <c r="AY633" s="152"/>
      <c r="AZ633" s="152"/>
      <c r="BA633" s="152"/>
      <c r="BB633" s="152"/>
      <c r="BC633" s="152"/>
      <c r="BD633" s="152"/>
      <c r="BE633" s="152"/>
      <c r="BF633" s="152"/>
      <c r="BG633" s="152"/>
      <c r="BH633" s="152"/>
    </row>
    <row r="634" spans="1:60" outlineLevel="1" x14ac:dyDescent="0.2">
      <c r="A634" s="159"/>
      <c r="B634" s="160"/>
      <c r="C634" s="194" t="s">
        <v>833</v>
      </c>
      <c r="D634" s="162"/>
      <c r="E634" s="163">
        <v>12498.047</v>
      </c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52"/>
      <c r="Y634" s="152"/>
      <c r="Z634" s="152"/>
      <c r="AA634" s="152"/>
      <c r="AB634" s="152"/>
      <c r="AC634" s="152"/>
      <c r="AD634" s="152"/>
      <c r="AE634" s="152"/>
      <c r="AF634" s="152"/>
      <c r="AG634" s="152" t="s">
        <v>184</v>
      </c>
      <c r="AH634" s="152">
        <v>0</v>
      </c>
      <c r="AI634" s="152"/>
      <c r="AJ634" s="152"/>
      <c r="AK634" s="152"/>
      <c r="AL634" s="152"/>
      <c r="AM634" s="152"/>
      <c r="AN634" s="152"/>
      <c r="AO634" s="152"/>
      <c r="AP634" s="152"/>
      <c r="AQ634" s="152"/>
      <c r="AR634" s="152"/>
      <c r="AS634" s="152"/>
      <c r="AT634" s="152"/>
      <c r="AU634" s="152"/>
      <c r="AV634" s="152"/>
      <c r="AW634" s="152"/>
      <c r="AX634" s="152"/>
      <c r="AY634" s="152"/>
      <c r="AZ634" s="152"/>
      <c r="BA634" s="152"/>
      <c r="BB634" s="152"/>
      <c r="BC634" s="152"/>
      <c r="BD634" s="152"/>
      <c r="BE634" s="152"/>
      <c r="BF634" s="152"/>
      <c r="BG634" s="152"/>
      <c r="BH634" s="152"/>
    </row>
    <row r="635" spans="1:60" ht="22.5" outlineLevel="1" x14ac:dyDescent="0.2">
      <c r="A635" s="182">
        <v>85</v>
      </c>
      <c r="B635" s="183" t="s">
        <v>834</v>
      </c>
      <c r="C635" s="192" t="s">
        <v>835</v>
      </c>
      <c r="D635" s="184" t="s">
        <v>178</v>
      </c>
      <c r="E635" s="185">
        <v>3124.5117500000001</v>
      </c>
      <c r="F635" s="186"/>
      <c r="G635" s="187">
        <f>ROUND(E635*F635,2)</f>
        <v>0</v>
      </c>
      <c r="H635" s="186"/>
      <c r="I635" s="187">
        <f>ROUND(E635*H635,2)</f>
        <v>0</v>
      </c>
      <c r="J635" s="186"/>
      <c r="K635" s="187">
        <f>ROUND(E635*J635,2)</f>
        <v>0</v>
      </c>
      <c r="L635" s="187">
        <v>21</v>
      </c>
      <c r="M635" s="187">
        <f>G635*(1+L635/100)</f>
        <v>0</v>
      </c>
      <c r="N635" s="187">
        <v>0</v>
      </c>
      <c r="O635" s="187">
        <f>ROUND(E635*N635,2)</f>
        <v>0</v>
      </c>
      <c r="P635" s="187">
        <v>0</v>
      </c>
      <c r="Q635" s="187">
        <f>ROUND(E635*P635,2)</f>
        <v>0</v>
      </c>
      <c r="R635" s="187" t="s">
        <v>770</v>
      </c>
      <c r="S635" s="187" t="s">
        <v>193</v>
      </c>
      <c r="T635" s="188" t="s">
        <v>194</v>
      </c>
      <c r="U635" s="161">
        <v>0.12000000000000001</v>
      </c>
      <c r="V635" s="161">
        <f>ROUND(E635*U635,2)</f>
        <v>374.94</v>
      </c>
      <c r="W635" s="161"/>
      <c r="X635" s="152"/>
      <c r="Y635" s="152"/>
      <c r="Z635" s="152"/>
      <c r="AA635" s="152"/>
      <c r="AB635" s="152"/>
      <c r="AC635" s="152"/>
      <c r="AD635" s="152"/>
      <c r="AE635" s="152"/>
      <c r="AF635" s="152"/>
      <c r="AG635" s="152" t="s">
        <v>172</v>
      </c>
      <c r="AH635" s="152"/>
      <c r="AI635" s="152"/>
      <c r="AJ635" s="152"/>
      <c r="AK635" s="152"/>
      <c r="AL635" s="152"/>
      <c r="AM635" s="152"/>
      <c r="AN635" s="152"/>
      <c r="AO635" s="152"/>
      <c r="AP635" s="152"/>
      <c r="AQ635" s="152"/>
      <c r="AR635" s="152"/>
      <c r="AS635" s="152"/>
      <c r="AT635" s="152"/>
      <c r="AU635" s="152"/>
      <c r="AV635" s="152"/>
      <c r="AW635" s="152"/>
      <c r="AX635" s="152"/>
      <c r="AY635" s="152"/>
      <c r="AZ635" s="152"/>
      <c r="BA635" s="152"/>
      <c r="BB635" s="152"/>
      <c r="BC635" s="152"/>
      <c r="BD635" s="152"/>
      <c r="BE635" s="152"/>
      <c r="BF635" s="152"/>
      <c r="BG635" s="152"/>
      <c r="BH635" s="152"/>
    </row>
    <row r="636" spans="1:60" outlineLevel="1" x14ac:dyDescent="0.2">
      <c r="A636" s="182">
        <v>86</v>
      </c>
      <c r="B636" s="183" t="s">
        <v>836</v>
      </c>
      <c r="C636" s="192" t="s">
        <v>837</v>
      </c>
      <c r="D636" s="184" t="s">
        <v>178</v>
      </c>
      <c r="E636" s="185">
        <v>3124.5117500000001</v>
      </c>
      <c r="F636" s="186"/>
      <c r="G636" s="187">
        <f>ROUND(E636*F636,2)</f>
        <v>0</v>
      </c>
      <c r="H636" s="186"/>
      <c r="I636" s="187">
        <f>ROUND(E636*H636,2)</f>
        <v>0</v>
      </c>
      <c r="J636" s="186"/>
      <c r="K636" s="187">
        <f>ROUND(E636*J636,2)</f>
        <v>0</v>
      </c>
      <c r="L636" s="187">
        <v>21</v>
      </c>
      <c r="M636" s="187">
        <f>G636*(1+L636/100)</f>
        <v>0</v>
      </c>
      <c r="N636" s="187">
        <v>0</v>
      </c>
      <c r="O636" s="187">
        <f>ROUND(E636*N636,2)</f>
        <v>0</v>
      </c>
      <c r="P636" s="187">
        <v>0</v>
      </c>
      <c r="Q636" s="187">
        <f>ROUND(E636*P636,2)</f>
        <v>0</v>
      </c>
      <c r="R636" s="187" t="s">
        <v>770</v>
      </c>
      <c r="S636" s="187" t="s">
        <v>193</v>
      </c>
      <c r="T636" s="188" t="s">
        <v>194</v>
      </c>
      <c r="U636" s="161">
        <v>3.0300000000000001E-2</v>
      </c>
      <c r="V636" s="161">
        <f>ROUND(E636*U636,2)</f>
        <v>94.67</v>
      </c>
      <c r="W636" s="161"/>
      <c r="X636" s="152"/>
      <c r="Y636" s="152"/>
      <c r="Z636" s="152"/>
      <c r="AA636" s="152"/>
      <c r="AB636" s="152"/>
      <c r="AC636" s="152"/>
      <c r="AD636" s="152"/>
      <c r="AE636" s="152"/>
      <c r="AF636" s="152"/>
      <c r="AG636" s="152" t="s">
        <v>172</v>
      </c>
      <c r="AH636" s="152"/>
      <c r="AI636" s="152"/>
      <c r="AJ636" s="152"/>
      <c r="AK636" s="152"/>
      <c r="AL636" s="152"/>
      <c r="AM636" s="152"/>
      <c r="AN636" s="152"/>
      <c r="AO636" s="152"/>
      <c r="AP636" s="152"/>
      <c r="AQ636" s="152"/>
      <c r="AR636" s="152"/>
      <c r="AS636" s="152"/>
      <c r="AT636" s="152"/>
      <c r="AU636" s="152"/>
      <c r="AV636" s="152"/>
      <c r="AW636" s="152"/>
      <c r="AX636" s="152"/>
      <c r="AY636" s="152"/>
      <c r="AZ636" s="152"/>
      <c r="BA636" s="152"/>
      <c r="BB636" s="152"/>
      <c r="BC636" s="152"/>
      <c r="BD636" s="152"/>
      <c r="BE636" s="152"/>
      <c r="BF636" s="152"/>
      <c r="BG636" s="152"/>
      <c r="BH636" s="152"/>
    </row>
    <row r="637" spans="1:60" ht="33.75" outlineLevel="1" x14ac:dyDescent="0.2">
      <c r="A637" s="175">
        <v>87</v>
      </c>
      <c r="B637" s="176" t="s">
        <v>838</v>
      </c>
      <c r="C637" s="193" t="s">
        <v>839</v>
      </c>
      <c r="D637" s="177" t="s">
        <v>178</v>
      </c>
      <c r="E637" s="178">
        <v>12498.047</v>
      </c>
      <c r="F637" s="179"/>
      <c r="G637" s="180">
        <f>ROUND(E637*F637,2)</f>
        <v>0</v>
      </c>
      <c r="H637" s="179"/>
      <c r="I637" s="180">
        <f>ROUND(E637*H637,2)</f>
        <v>0</v>
      </c>
      <c r="J637" s="179"/>
      <c r="K637" s="180">
        <f>ROUND(E637*J637,2)</f>
        <v>0</v>
      </c>
      <c r="L637" s="180">
        <v>21</v>
      </c>
      <c r="M637" s="180">
        <f>G637*(1+L637/100)</f>
        <v>0</v>
      </c>
      <c r="N637" s="180">
        <v>5.0000000000000002E-5</v>
      </c>
      <c r="O637" s="180">
        <f>ROUND(E637*N637,2)</f>
        <v>0.62</v>
      </c>
      <c r="P637" s="180">
        <v>0</v>
      </c>
      <c r="Q637" s="180">
        <f>ROUND(E637*P637,2)</f>
        <v>0</v>
      </c>
      <c r="R637" s="180" t="s">
        <v>770</v>
      </c>
      <c r="S637" s="180" t="s">
        <v>193</v>
      </c>
      <c r="T637" s="181" t="s">
        <v>194</v>
      </c>
      <c r="U637" s="161">
        <v>0</v>
      </c>
      <c r="V637" s="161">
        <f>ROUND(E637*U637,2)</f>
        <v>0</v>
      </c>
      <c r="W637" s="161"/>
      <c r="X637" s="152"/>
      <c r="Y637" s="152"/>
      <c r="Z637" s="152"/>
      <c r="AA637" s="152"/>
      <c r="AB637" s="152"/>
      <c r="AC637" s="152"/>
      <c r="AD637" s="152"/>
      <c r="AE637" s="152"/>
      <c r="AF637" s="152"/>
      <c r="AG637" s="152" t="s">
        <v>172</v>
      </c>
      <c r="AH637" s="152"/>
      <c r="AI637" s="152"/>
      <c r="AJ637" s="152"/>
      <c r="AK637" s="152"/>
      <c r="AL637" s="152"/>
      <c r="AM637" s="152"/>
      <c r="AN637" s="152"/>
      <c r="AO637" s="152"/>
      <c r="AP637" s="152"/>
      <c r="AQ637" s="152"/>
      <c r="AR637" s="152"/>
      <c r="AS637" s="152"/>
      <c r="AT637" s="152"/>
      <c r="AU637" s="152"/>
      <c r="AV637" s="152"/>
      <c r="AW637" s="152"/>
      <c r="AX637" s="152"/>
      <c r="AY637" s="152"/>
      <c r="AZ637" s="152"/>
      <c r="BA637" s="152"/>
      <c r="BB637" s="152"/>
      <c r="BC637" s="152"/>
      <c r="BD637" s="152"/>
      <c r="BE637" s="152"/>
      <c r="BF637" s="152"/>
      <c r="BG637" s="152"/>
      <c r="BH637" s="152"/>
    </row>
    <row r="638" spans="1:60" outlineLevel="1" x14ac:dyDescent="0.2">
      <c r="A638" s="159"/>
      <c r="B638" s="160"/>
      <c r="C638" s="194" t="s">
        <v>833</v>
      </c>
      <c r="D638" s="162"/>
      <c r="E638" s="163">
        <v>12498.047</v>
      </c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52"/>
      <c r="Y638" s="152"/>
      <c r="Z638" s="152"/>
      <c r="AA638" s="152"/>
      <c r="AB638" s="152"/>
      <c r="AC638" s="152"/>
      <c r="AD638" s="152"/>
      <c r="AE638" s="152"/>
      <c r="AF638" s="152"/>
      <c r="AG638" s="152" t="s">
        <v>184</v>
      </c>
      <c r="AH638" s="152">
        <v>0</v>
      </c>
      <c r="AI638" s="152"/>
      <c r="AJ638" s="152"/>
      <c r="AK638" s="152"/>
      <c r="AL638" s="152"/>
      <c r="AM638" s="152"/>
      <c r="AN638" s="152"/>
      <c r="AO638" s="152"/>
      <c r="AP638" s="152"/>
      <c r="AQ638" s="152"/>
      <c r="AR638" s="152"/>
      <c r="AS638" s="152"/>
      <c r="AT638" s="152"/>
      <c r="AU638" s="152"/>
      <c r="AV638" s="152"/>
      <c r="AW638" s="152"/>
      <c r="AX638" s="152"/>
      <c r="AY638" s="152"/>
      <c r="AZ638" s="152"/>
      <c r="BA638" s="152"/>
      <c r="BB638" s="152"/>
      <c r="BC638" s="152"/>
      <c r="BD638" s="152"/>
      <c r="BE638" s="152"/>
      <c r="BF638" s="152"/>
      <c r="BG638" s="152"/>
      <c r="BH638" s="152"/>
    </row>
    <row r="639" spans="1:60" outlineLevel="1" x14ac:dyDescent="0.2">
      <c r="A639" s="182">
        <v>88</v>
      </c>
      <c r="B639" s="183" t="s">
        <v>840</v>
      </c>
      <c r="C639" s="192" t="s">
        <v>841</v>
      </c>
      <c r="D639" s="184" t="s">
        <v>178</v>
      </c>
      <c r="E639" s="185">
        <v>3124.5117500000001</v>
      </c>
      <c r="F639" s="186"/>
      <c r="G639" s="187">
        <f>ROUND(E639*F639,2)</f>
        <v>0</v>
      </c>
      <c r="H639" s="186"/>
      <c r="I639" s="187">
        <f>ROUND(E639*H639,2)</f>
        <v>0</v>
      </c>
      <c r="J639" s="186"/>
      <c r="K639" s="187">
        <f>ROUND(E639*J639,2)</f>
        <v>0</v>
      </c>
      <c r="L639" s="187">
        <v>21</v>
      </c>
      <c r="M639" s="187">
        <f>G639*(1+L639/100)</f>
        <v>0</v>
      </c>
      <c r="N639" s="187">
        <v>0</v>
      </c>
      <c r="O639" s="187">
        <f>ROUND(E639*N639,2)</f>
        <v>0</v>
      </c>
      <c r="P639" s="187">
        <v>0</v>
      </c>
      <c r="Q639" s="187">
        <f>ROUND(E639*P639,2)</f>
        <v>0</v>
      </c>
      <c r="R639" s="187" t="s">
        <v>770</v>
      </c>
      <c r="S639" s="187" t="s">
        <v>193</v>
      </c>
      <c r="T639" s="188" t="s">
        <v>194</v>
      </c>
      <c r="U639" s="161">
        <v>1.8000000000000002E-2</v>
      </c>
      <c r="V639" s="161">
        <f>ROUND(E639*U639,2)</f>
        <v>56.24</v>
      </c>
      <c r="W639" s="161"/>
      <c r="X639" s="152"/>
      <c r="Y639" s="152"/>
      <c r="Z639" s="152"/>
      <c r="AA639" s="152"/>
      <c r="AB639" s="152"/>
      <c r="AC639" s="152"/>
      <c r="AD639" s="152"/>
      <c r="AE639" s="152"/>
      <c r="AF639" s="152"/>
      <c r="AG639" s="152" t="s">
        <v>172</v>
      </c>
      <c r="AH639" s="152"/>
      <c r="AI639" s="152"/>
      <c r="AJ639" s="152"/>
      <c r="AK639" s="152"/>
      <c r="AL639" s="152"/>
      <c r="AM639" s="152"/>
      <c r="AN639" s="152"/>
      <c r="AO639" s="152"/>
      <c r="AP639" s="152"/>
      <c r="AQ639" s="152"/>
      <c r="AR639" s="152"/>
      <c r="AS639" s="152"/>
      <c r="AT639" s="152"/>
      <c r="AU639" s="152"/>
      <c r="AV639" s="152"/>
      <c r="AW639" s="152"/>
      <c r="AX639" s="152"/>
      <c r="AY639" s="152"/>
      <c r="AZ639" s="152"/>
      <c r="BA639" s="152"/>
      <c r="BB639" s="152"/>
      <c r="BC639" s="152"/>
      <c r="BD639" s="152"/>
      <c r="BE639" s="152"/>
      <c r="BF639" s="152"/>
      <c r="BG639" s="152"/>
      <c r="BH639" s="152"/>
    </row>
    <row r="640" spans="1:60" ht="22.5" outlineLevel="1" x14ac:dyDescent="0.2">
      <c r="A640" s="175">
        <v>89</v>
      </c>
      <c r="B640" s="176" t="s">
        <v>842</v>
      </c>
      <c r="C640" s="193" t="s">
        <v>843</v>
      </c>
      <c r="D640" s="177" t="s">
        <v>178</v>
      </c>
      <c r="E640" s="178">
        <v>264.3</v>
      </c>
      <c r="F640" s="179"/>
      <c r="G640" s="180">
        <f>ROUND(E640*F640,2)</f>
        <v>0</v>
      </c>
      <c r="H640" s="179"/>
      <c r="I640" s="180">
        <f>ROUND(E640*H640,2)</f>
        <v>0</v>
      </c>
      <c r="J640" s="179"/>
      <c r="K640" s="180">
        <f>ROUND(E640*J640,2)</f>
        <v>0</v>
      </c>
      <c r="L640" s="180">
        <v>21</v>
      </c>
      <c r="M640" s="180">
        <f>G640*(1+L640/100)</f>
        <v>0</v>
      </c>
      <c r="N640" s="180">
        <v>1.8380000000000001E-2</v>
      </c>
      <c r="O640" s="180">
        <f>ROUND(E640*N640,2)</f>
        <v>4.8600000000000003</v>
      </c>
      <c r="P640" s="180">
        <v>0</v>
      </c>
      <c r="Q640" s="180">
        <f>ROUND(E640*P640,2)</f>
        <v>0</v>
      </c>
      <c r="R640" s="180" t="s">
        <v>770</v>
      </c>
      <c r="S640" s="180" t="s">
        <v>193</v>
      </c>
      <c r="T640" s="181" t="s">
        <v>194</v>
      </c>
      <c r="U640" s="161">
        <v>0.14400000000000002</v>
      </c>
      <c r="V640" s="161">
        <f>ROUND(E640*U640,2)</f>
        <v>38.06</v>
      </c>
      <c r="W640" s="161"/>
      <c r="X640" s="152"/>
      <c r="Y640" s="152"/>
      <c r="Z640" s="152"/>
      <c r="AA640" s="152"/>
      <c r="AB640" s="152"/>
      <c r="AC640" s="152"/>
      <c r="AD640" s="152"/>
      <c r="AE640" s="152"/>
      <c r="AF640" s="152"/>
      <c r="AG640" s="152" t="s">
        <v>172</v>
      </c>
      <c r="AH640" s="152"/>
      <c r="AI640" s="152"/>
      <c r="AJ640" s="152"/>
      <c r="AK640" s="152"/>
      <c r="AL640" s="152"/>
      <c r="AM640" s="152"/>
      <c r="AN640" s="152"/>
      <c r="AO640" s="152"/>
      <c r="AP640" s="152"/>
      <c r="AQ640" s="152"/>
      <c r="AR640" s="152"/>
      <c r="AS640" s="152"/>
      <c r="AT640" s="152"/>
      <c r="AU640" s="152"/>
      <c r="AV640" s="152"/>
      <c r="AW640" s="152"/>
      <c r="AX640" s="152"/>
      <c r="AY640" s="152"/>
      <c r="AZ640" s="152"/>
      <c r="BA640" s="152"/>
      <c r="BB640" s="152"/>
      <c r="BC640" s="152"/>
      <c r="BD640" s="152"/>
      <c r="BE640" s="152"/>
      <c r="BF640" s="152"/>
      <c r="BG640" s="152"/>
      <c r="BH640" s="152"/>
    </row>
    <row r="641" spans="1:60" outlineLevel="1" x14ac:dyDescent="0.2">
      <c r="A641" s="159"/>
      <c r="B641" s="160"/>
      <c r="C641" s="194" t="s">
        <v>844</v>
      </c>
      <c r="D641" s="162"/>
      <c r="E641" s="163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52"/>
      <c r="Y641" s="152"/>
      <c r="Z641" s="152"/>
      <c r="AA641" s="152"/>
      <c r="AB641" s="152"/>
      <c r="AC641" s="152"/>
      <c r="AD641" s="152"/>
      <c r="AE641" s="152"/>
      <c r="AF641" s="152"/>
      <c r="AG641" s="152" t="s">
        <v>184</v>
      </c>
      <c r="AH641" s="152">
        <v>0</v>
      </c>
      <c r="AI641" s="152"/>
      <c r="AJ641" s="152"/>
      <c r="AK641" s="152"/>
      <c r="AL641" s="152"/>
      <c r="AM641" s="152"/>
      <c r="AN641" s="152"/>
      <c r="AO641" s="152"/>
      <c r="AP641" s="152"/>
      <c r="AQ641" s="152"/>
      <c r="AR641" s="152"/>
      <c r="AS641" s="152"/>
      <c r="AT641" s="152"/>
      <c r="AU641" s="152"/>
      <c r="AV641" s="152"/>
      <c r="AW641" s="152"/>
      <c r="AX641" s="152"/>
      <c r="AY641" s="152"/>
      <c r="AZ641" s="152"/>
      <c r="BA641" s="152"/>
      <c r="BB641" s="152"/>
      <c r="BC641" s="152"/>
      <c r="BD641" s="152"/>
      <c r="BE641" s="152"/>
      <c r="BF641" s="152"/>
      <c r="BG641" s="152"/>
      <c r="BH641" s="152"/>
    </row>
    <row r="642" spans="1:60" outlineLevel="1" x14ac:dyDescent="0.2">
      <c r="A642" s="159"/>
      <c r="B642" s="160"/>
      <c r="C642" s="194" t="s">
        <v>845</v>
      </c>
      <c r="D642" s="162"/>
      <c r="E642" s="163">
        <v>34.550000000000004</v>
      </c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52"/>
      <c r="Y642" s="152"/>
      <c r="Z642" s="152"/>
      <c r="AA642" s="152"/>
      <c r="AB642" s="152"/>
      <c r="AC642" s="152"/>
      <c r="AD642" s="152"/>
      <c r="AE642" s="152"/>
      <c r="AF642" s="152"/>
      <c r="AG642" s="152" t="s">
        <v>184</v>
      </c>
      <c r="AH642" s="152">
        <v>0</v>
      </c>
      <c r="AI642" s="152"/>
      <c r="AJ642" s="152"/>
      <c r="AK642" s="152"/>
      <c r="AL642" s="152"/>
      <c r="AM642" s="152"/>
      <c r="AN642" s="152"/>
      <c r="AO642" s="152"/>
      <c r="AP642" s="152"/>
      <c r="AQ642" s="152"/>
      <c r="AR642" s="152"/>
      <c r="AS642" s="152"/>
      <c r="AT642" s="152"/>
      <c r="AU642" s="152"/>
      <c r="AV642" s="152"/>
      <c r="AW642" s="152"/>
      <c r="AX642" s="152"/>
      <c r="AY642" s="152"/>
      <c r="AZ642" s="152"/>
      <c r="BA642" s="152"/>
      <c r="BB642" s="152"/>
      <c r="BC642" s="152"/>
      <c r="BD642" s="152"/>
      <c r="BE642" s="152"/>
      <c r="BF642" s="152"/>
      <c r="BG642" s="152"/>
      <c r="BH642" s="152"/>
    </row>
    <row r="643" spans="1:60" outlineLevel="1" x14ac:dyDescent="0.2">
      <c r="A643" s="159"/>
      <c r="B643" s="160"/>
      <c r="C643" s="194" t="s">
        <v>846</v>
      </c>
      <c r="D643" s="162"/>
      <c r="E643" s="163">
        <v>21.75</v>
      </c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52"/>
      <c r="Y643" s="152"/>
      <c r="Z643" s="152"/>
      <c r="AA643" s="152"/>
      <c r="AB643" s="152"/>
      <c r="AC643" s="152"/>
      <c r="AD643" s="152"/>
      <c r="AE643" s="152"/>
      <c r="AF643" s="152"/>
      <c r="AG643" s="152" t="s">
        <v>184</v>
      </c>
      <c r="AH643" s="152">
        <v>0</v>
      </c>
      <c r="AI643" s="152"/>
      <c r="AJ643" s="152"/>
      <c r="AK643" s="152"/>
      <c r="AL643" s="152"/>
      <c r="AM643" s="152"/>
      <c r="AN643" s="152"/>
      <c r="AO643" s="152"/>
      <c r="AP643" s="152"/>
      <c r="AQ643" s="152"/>
      <c r="AR643" s="152"/>
      <c r="AS643" s="152"/>
      <c r="AT643" s="152"/>
      <c r="AU643" s="152"/>
      <c r="AV643" s="152"/>
      <c r="AW643" s="152"/>
      <c r="AX643" s="152"/>
      <c r="AY643" s="152"/>
      <c r="AZ643" s="152"/>
      <c r="BA643" s="152"/>
      <c r="BB643" s="152"/>
      <c r="BC643" s="152"/>
      <c r="BD643" s="152"/>
      <c r="BE643" s="152"/>
      <c r="BF643" s="152"/>
      <c r="BG643" s="152"/>
      <c r="BH643" s="152"/>
    </row>
    <row r="644" spans="1:60" outlineLevel="1" x14ac:dyDescent="0.2">
      <c r="A644" s="159"/>
      <c r="B644" s="160"/>
      <c r="C644" s="194" t="s">
        <v>847</v>
      </c>
      <c r="D644" s="162"/>
      <c r="E644" s="163">
        <v>23.6</v>
      </c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52"/>
      <c r="Y644" s="152"/>
      <c r="Z644" s="152"/>
      <c r="AA644" s="152"/>
      <c r="AB644" s="152"/>
      <c r="AC644" s="152"/>
      <c r="AD644" s="152"/>
      <c r="AE644" s="152"/>
      <c r="AF644" s="152"/>
      <c r="AG644" s="152" t="s">
        <v>184</v>
      </c>
      <c r="AH644" s="152">
        <v>0</v>
      </c>
      <c r="AI644" s="152"/>
      <c r="AJ644" s="152"/>
      <c r="AK644" s="152"/>
      <c r="AL644" s="152"/>
      <c r="AM644" s="152"/>
      <c r="AN644" s="152"/>
      <c r="AO644" s="152"/>
      <c r="AP644" s="152"/>
      <c r="AQ644" s="152"/>
      <c r="AR644" s="152"/>
      <c r="AS644" s="152"/>
      <c r="AT644" s="152"/>
      <c r="AU644" s="152"/>
      <c r="AV644" s="152"/>
      <c r="AW644" s="152"/>
      <c r="AX644" s="152"/>
      <c r="AY644" s="152"/>
      <c r="AZ644" s="152"/>
      <c r="BA644" s="152"/>
      <c r="BB644" s="152"/>
      <c r="BC644" s="152"/>
      <c r="BD644" s="152"/>
      <c r="BE644" s="152"/>
      <c r="BF644" s="152"/>
      <c r="BG644" s="152"/>
      <c r="BH644" s="152"/>
    </row>
    <row r="645" spans="1:60" outlineLevel="1" x14ac:dyDescent="0.2">
      <c r="A645" s="159"/>
      <c r="B645" s="160"/>
      <c r="C645" s="194" t="s">
        <v>848</v>
      </c>
      <c r="D645" s="162"/>
      <c r="E645" s="163">
        <v>36.25</v>
      </c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52"/>
      <c r="Y645" s="152"/>
      <c r="Z645" s="152"/>
      <c r="AA645" s="152"/>
      <c r="AB645" s="152"/>
      <c r="AC645" s="152"/>
      <c r="AD645" s="152"/>
      <c r="AE645" s="152"/>
      <c r="AF645" s="152"/>
      <c r="AG645" s="152" t="s">
        <v>184</v>
      </c>
      <c r="AH645" s="152">
        <v>0</v>
      </c>
      <c r="AI645" s="152"/>
      <c r="AJ645" s="152"/>
      <c r="AK645" s="152"/>
      <c r="AL645" s="152"/>
      <c r="AM645" s="152"/>
      <c r="AN645" s="152"/>
      <c r="AO645" s="152"/>
      <c r="AP645" s="152"/>
      <c r="AQ645" s="152"/>
      <c r="AR645" s="152"/>
      <c r="AS645" s="152"/>
      <c r="AT645" s="152"/>
      <c r="AU645" s="152"/>
      <c r="AV645" s="152"/>
      <c r="AW645" s="152"/>
      <c r="AX645" s="152"/>
      <c r="AY645" s="152"/>
      <c r="AZ645" s="152"/>
      <c r="BA645" s="152"/>
      <c r="BB645" s="152"/>
      <c r="BC645" s="152"/>
      <c r="BD645" s="152"/>
      <c r="BE645" s="152"/>
      <c r="BF645" s="152"/>
      <c r="BG645" s="152"/>
      <c r="BH645" s="152"/>
    </row>
    <row r="646" spans="1:60" outlineLevel="1" x14ac:dyDescent="0.2">
      <c r="A646" s="159"/>
      <c r="B646" s="160"/>
      <c r="C646" s="194" t="s">
        <v>849</v>
      </c>
      <c r="D646" s="162"/>
      <c r="E646" s="163">
        <v>17.700000000000003</v>
      </c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52"/>
      <c r="Y646" s="152"/>
      <c r="Z646" s="152"/>
      <c r="AA646" s="152"/>
      <c r="AB646" s="152"/>
      <c r="AC646" s="152"/>
      <c r="AD646" s="152"/>
      <c r="AE646" s="152"/>
      <c r="AF646" s="152"/>
      <c r="AG646" s="152" t="s">
        <v>184</v>
      </c>
      <c r="AH646" s="152">
        <v>0</v>
      </c>
      <c r="AI646" s="152"/>
      <c r="AJ646" s="152"/>
      <c r="AK646" s="152"/>
      <c r="AL646" s="152"/>
      <c r="AM646" s="152"/>
      <c r="AN646" s="152"/>
      <c r="AO646" s="152"/>
      <c r="AP646" s="152"/>
      <c r="AQ646" s="152"/>
      <c r="AR646" s="152"/>
      <c r="AS646" s="152"/>
      <c r="AT646" s="152"/>
      <c r="AU646" s="152"/>
      <c r="AV646" s="152"/>
      <c r="AW646" s="152"/>
      <c r="AX646" s="152"/>
      <c r="AY646" s="152"/>
      <c r="AZ646" s="152"/>
      <c r="BA646" s="152"/>
      <c r="BB646" s="152"/>
      <c r="BC646" s="152"/>
      <c r="BD646" s="152"/>
      <c r="BE646" s="152"/>
      <c r="BF646" s="152"/>
      <c r="BG646" s="152"/>
      <c r="BH646" s="152"/>
    </row>
    <row r="647" spans="1:60" outlineLevel="1" x14ac:dyDescent="0.2">
      <c r="A647" s="159"/>
      <c r="B647" s="160"/>
      <c r="C647" s="194" t="s">
        <v>846</v>
      </c>
      <c r="D647" s="162"/>
      <c r="E647" s="163">
        <v>21.75</v>
      </c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52"/>
      <c r="Y647" s="152"/>
      <c r="Z647" s="152"/>
      <c r="AA647" s="152"/>
      <c r="AB647" s="152"/>
      <c r="AC647" s="152"/>
      <c r="AD647" s="152"/>
      <c r="AE647" s="152"/>
      <c r="AF647" s="152"/>
      <c r="AG647" s="152" t="s">
        <v>184</v>
      </c>
      <c r="AH647" s="152">
        <v>0</v>
      </c>
      <c r="AI647" s="152"/>
      <c r="AJ647" s="152"/>
      <c r="AK647" s="152"/>
      <c r="AL647" s="152"/>
      <c r="AM647" s="152"/>
      <c r="AN647" s="152"/>
      <c r="AO647" s="152"/>
      <c r="AP647" s="152"/>
      <c r="AQ647" s="152"/>
      <c r="AR647" s="152"/>
      <c r="AS647" s="152"/>
      <c r="AT647" s="152"/>
      <c r="AU647" s="152"/>
      <c r="AV647" s="152"/>
      <c r="AW647" s="152"/>
      <c r="AX647" s="152"/>
      <c r="AY647" s="152"/>
      <c r="AZ647" s="152"/>
      <c r="BA647" s="152"/>
      <c r="BB647" s="152"/>
      <c r="BC647" s="152"/>
      <c r="BD647" s="152"/>
      <c r="BE647" s="152"/>
      <c r="BF647" s="152"/>
      <c r="BG647" s="152"/>
      <c r="BH647" s="152"/>
    </row>
    <row r="648" spans="1:60" outlineLevel="1" x14ac:dyDescent="0.2">
      <c r="A648" s="159"/>
      <c r="B648" s="160"/>
      <c r="C648" s="194" t="s">
        <v>847</v>
      </c>
      <c r="D648" s="162"/>
      <c r="E648" s="163">
        <v>23.6</v>
      </c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52"/>
      <c r="Y648" s="152"/>
      <c r="Z648" s="152"/>
      <c r="AA648" s="152"/>
      <c r="AB648" s="152"/>
      <c r="AC648" s="152"/>
      <c r="AD648" s="152"/>
      <c r="AE648" s="152"/>
      <c r="AF648" s="152"/>
      <c r="AG648" s="152" t="s">
        <v>184</v>
      </c>
      <c r="AH648" s="152">
        <v>0</v>
      </c>
      <c r="AI648" s="152"/>
      <c r="AJ648" s="152"/>
      <c r="AK648" s="152"/>
      <c r="AL648" s="152"/>
      <c r="AM648" s="152"/>
      <c r="AN648" s="152"/>
      <c r="AO648" s="152"/>
      <c r="AP648" s="152"/>
      <c r="AQ648" s="152"/>
      <c r="AR648" s="152"/>
      <c r="AS648" s="152"/>
      <c r="AT648" s="152"/>
      <c r="AU648" s="152"/>
      <c r="AV648" s="152"/>
      <c r="AW648" s="152"/>
      <c r="AX648" s="152"/>
      <c r="AY648" s="152"/>
      <c r="AZ648" s="152"/>
      <c r="BA648" s="152"/>
      <c r="BB648" s="152"/>
      <c r="BC648" s="152"/>
      <c r="BD648" s="152"/>
      <c r="BE648" s="152"/>
      <c r="BF648" s="152"/>
      <c r="BG648" s="152"/>
      <c r="BH648" s="152"/>
    </row>
    <row r="649" spans="1:60" outlineLevel="1" x14ac:dyDescent="0.2">
      <c r="A649" s="159"/>
      <c r="B649" s="160"/>
      <c r="C649" s="194" t="s">
        <v>846</v>
      </c>
      <c r="D649" s="162"/>
      <c r="E649" s="163">
        <v>21.75</v>
      </c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52"/>
      <c r="Y649" s="152"/>
      <c r="Z649" s="152"/>
      <c r="AA649" s="152"/>
      <c r="AB649" s="152"/>
      <c r="AC649" s="152"/>
      <c r="AD649" s="152"/>
      <c r="AE649" s="152"/>
      <c r="AF649" s="152"/>
      <c r="AG649" s="152" t="s">
        <v>184</v>
      </c>
      <c r="AH649" s="152">
        <v>0</v>
      </c>
      <c r="AI649" s="152"/>
      <c r="AJ649" s="152"/>
      <c r="AK649" s="152"/>
      <c r="AL649" s="152"/>
      <c r="AM649" s="152"/>
      <c r="AN649" s="152"/>
      <c r="AO649" s="152"/>
      <c r="AP649" s="152"/>
      <c r="AQ649" s="152"/>
      <c r="AR649" s="152"/>
      <c r="AS649" s="152"/>
      <c r="AT649" s="152"/>
      <c r="AU649" s="152"/>
      <c r="AV649" s="152"/>
      <c r="AW649" s="152"/>
      <c r="AX649" s="152"/>
      <c r="AY649" s="152"/>
      <c r="AZ649" s="152"/>
      <c r="BA649" s="152"/>
      <c r="BB649" s="152"/>
      <c r="BC649" s="152"/>
      <c r="BD649" s="152"/>
      <c r="BE649" s="152"/>
      <c r="BF649" s="152"/>
      <c r="BG649" s="152"/>
      <c r="BH649" s="152"/>
    </row>
    <row r="650" spans="1:60" outlineLevel="1" x14ac:dyDescent="0.2">
      <c r="A650" s="159"/>
      <c r="B650" s="160"/>
      <c r="C650" s="194" t="s">
        <v>846</v>
      </c>
      <c r="D650" s="162"/>
      <c r="E650" s="163">
        <v>21.75</v>
      </c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52"/>
      <c r="Y650" s="152"/>
      <c r="Z650" s="152"/>
      <c r="AA650" s="152"/>
      <c r="AB650" s="152"/>
      <c r="AC650" s="152"/>
      <c r="AD650" s="152"/>
      <c r="AE650" s="152"/>
      <c r="AF650" s="152"/>
      <c r="AG650" s="152" t="s">
        <v>184</v>
      </c>
      <c r="AH650" s="152">
        <v>0</v>
      </c>
      <c r="AI650" s="152"/>
      <c r="AJ650" s="152"/>
      <c r="AK650" s="152"/>
      <c r="AL650" s="152"/>
      <c r="AM650" s="152"/>
      <c r="AN650" s="152"/>
      <c r="AO650" s="152"/>
      <c r="AP650" s="152"/>
      <c r="AQ650" s="152"/>
      <c r="AR650" s="152"/>
      <c r="AS650" s="152"/>
      <c r="AT650" s="152"/>
      <c r="AU650" s="152"/>
      <c r="AV650" s="152"/>
      <c r="AW650" s="152"/>
      <c r="AX650" s="152"/>
      <c r="AY650" s="152"/>
      <c r="AZ650" s="152"/>
      <c r="BA650" s="152"/>
      <c r="BB650" s="152"/>
      <c r="BC650" s="152"/>
      <c r="BD650" s="152"/>
      <c r="BE650" s="152"/>
      <c r="BF650" s="152"/>
      <c r="BG650" s="152"/>
      <c r="BH650" s="152"/>
    </row>
    <row r="651" spans="1:60" outlineLevel="1" x14ac:dyDescent="0.2">
      <c r="A651" s="159"/>
      <c r="B651" s="160"/>
      <c r="C651" s="194" t="s">
        <v>850</v>
      </c>
      <c r="D651" s="162"/>
      <c r="E651" s="163">
        <v>24.400000000000002</v>
      </c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52"/>
      <c r="Y651" s="152"/>
      <c r="Z651" s="152"/>
      <c r="AA651" s="152"/>
      <c r="AB651" s="152"/>
      <c r="AC651" s="152"/>
      <c r="AD651" s="152"/>
      <c r="AE651" s="152"/>
      <c r="AF651" s="152"/>
      <c r="AG651" s="152" t="s">
        <v>184</v>
      </c>
      <c r="AH651" s="152">
        <v>0</v>
      </c>
      <c r="AI651" s="152"/>
      <c r="AJ651" s="152"/>
      <c r="AK651" s="152"/>
      <c r="AL651" s="152"/>
      <c r="AM651" s="152"/>
      <c r="AN651" s="152"/>
      <c r="AO651" s="152"/>
      <c r="AP651" s="152"/>
      <c r="AQ651" s="152"/>
      <c r="AR651" s="152"/>
      <c r="AS651" s="152"/>
      <c r="AT651" s="152"/>
      <c r="AU651" s="152"/>
      <c r="AV651" s="152"/>
      <c r="AW651" s="152"/>
      <c r="AX651" s="152"/>
      <c r="AY651" s="152"/>
      <c r="AZ651" s="152"/>
      <c r="BA651" s="152"/>
      <c r="BB651" s="152"/>
      <c r="BC651" s="152"/>
      <c r="BD651" s="152"/>
      <c r="BE651" s="152"/>
      <c r="BF651" s="152"/>
      <c r="BG651" s="152"/>
      <c r="BH651" s="152"/>
    </row>
    <row r="652" spans="1:60" outlineLevel="1" x14ac:dyDescent="0.2">
      <c r="A652" s="159"/>
      <c r="B652" s="160"/>
      <c r="C652" s="194" t="s">
        <v>851</v>
      </c>
      <c r="D652" s="162"/>
      <c r="E652" s="163">
        <v>17.200000000000003</v>
      </c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52"/>
      <c r="Y652" s="152"/>
      <c r="Z652" s="152"/>
      <c r="AA652" s="152"/>
      <c r="AB652" s="152"/>
      <c r="AC652" s="152"/>
      <c r="AD652" s="152"/>
      <c r="AE652" s="152"/>
      <c r="AF652" s="152"/>
      <c r="AG652" s="152" t="s">
        <v>184</v>
      </c>
      <c r="AH652" s="152">
        <v>0</v>
      </c>
      <c r="AI652" s="152"/>
      <c r="AJ652" s="152"/>
      <c r="AK652" s="152"/>
      <c r="AL652" s="152"/>
      <c r="AM652" s="152"/>
      <c r="AN652" s="152"/>
      <c r="AO652" s="152"/>
      <c r="AP652" s="152"/>
      <c r="AQ652" s="152"/>
      <c r="AR652" s="152"/>
      <c r="AS652" s="152"/>
      <c r="AT652" s="152"/>
      <c r="AU652" s="152"/>
      <c r="AV652" s="152"/>
      <c r="AW652" s="152"/>
      <c r="AX652" s="152"/>
      <c r="AY652" s="152"/>
      <c r="AZ652" s="152"/>
      <c r="BA652" s="152"/>
      <c r="BB652" s="152"/>
      <c r="BC652" s="152"/>
      <c r="BD652" s="152"/>
      <c r="BE652" s="152"/>
      <c r="BF652" s="152"/>
      <c r="BG652" s="152"/>
      <c r="BH652" s="152"/>
    </row>
    <row r="653" spans="1:60" ht="33.75" outlineLevel="1" x14ac:dyDescent="0.2">
      <c r="A653" s="182">
        <v>90</v>
      </c>
      <c r="B653" s="183" t="s">
        <v>852</v>
      </c>
      <c r="C653" s="192" t="s">
        <v>853</v>
      </c>
      <c r="D653" s="184" t="s">
        <v>178</v>
      </c>
      <c r="E653" s="185">
        <v>264.3</v>
      </c>
      <c r="F653" s="186"/>
      <c r="G653" s="187">
        <f>ROUND(E653*F653,2)</f>
        <v>0</v>
      </c>
      <c r="H653" s="186"/>
      <c r="I653" s="187">
        <f>ROUND(E653*H653,2)</f>
        <v>0</v>
      </c>
      <c r="J653" s="186"/>
      <c r="K653" s="187">
        <f>ROUND(E653*J653,2)</f>
        <v>0</v>
      </c>
      <c r="L653" s="187">
        <v>21</v>
      </c>
      <c r="M653" s="187">
        <f>G653*(1+L653/100)</f>
        <v>0</v>
      </c>
      <c r="N653" s="187">
        <v>9.7000000000000005E-4</v>
      </c>
      <c r="O653" s="187">
        <f>ROUND(E653*N653,2)</f>
        <v>0.26</v>
      </c>
      <c r="P653" s="187">
        <v>0</v>
      </c>
      <c r="Q653" s="187">
        <f>ROUND(E653*P653,2)</f>
        <v>0</v>
      </c>
      <c r="R653" s="187" t="s">
        <v>770</v>
      </c>
      <c r="S653" s="187" t="s">
        <v>193</v>
      </c>
      <c r="T653" s="188" t="s">
        <v>194</v>
      </c>
      <c r="U653" s="161">
        <v>6.0000000000000001E-3</v>
      </c>
      <c r="V653" s="161">
        <f>ROUND(E653*U653,2)</f>
        <v>1.59</v>
      </c>
      <c r="W653" s="161"/>
      <c r="X653" s="152"/>
      <c r="Y653" s="152"/>
      <c r="Z653" s="152"/>
      <c r="AA653" s="152"/>
      <c r="AB653" s="152"/>
      <c r="AC653" s="152"/>
      <c r="AD653" s="152"/>
      <c r="AE653" s="152"/>
      <c r="AF653" s="152"/>
      <c r="AG653" s="152" t="s">
        <v>172</v>
      </c>
      <c r="AH653" s="152"/>
      <c r="AI653" s="152"/>
      <c r="AJ653" s="152"/>
      <c r="AK653" s="152"/>
      <c r="AL653" s="152"/>
      <c r="AM653" s="152"/>
      <c r="AN653" s="152"/>
      <c r="AO653" s="152"/>
      <c r="AP653" s="152"/>
      <c r="AQ653" s="152"/>
      <c r="AR653" s="152"/>
      <c r="AS653" s="152"/>
      <c r="AT653" s="152"/>
      <c r="AU653" s="152"/>
      <c r="AV653" s="152"/>
      <c r="AW653" s="152"/>
      <c r="AX653" s="152"/>
      <c r="AY653" s="152"/>
      <c r="AZ653" s="152"/>
      <c r="BA653" s="152"/>
      <c r="BB653" s="152"/>
      <c r="BC653" s="152"/>
      <c r="BD653" s="152"/>
      <c r="BE653" s="152"/>
      <c r="BF653" s="152"/>
      <c r="BG653" s="152"/>
      <c r="BH653" s="152"/>
    </row>
    <row r="654" spans="1:60" outlineLevel="1" x14ac:dyDescent="0.2">
      <c r="A654" s="182">
        <v>91</v>
      </c>
      <c r="B654" s="183" t="s">
        <v>854</v>
      </c>
      <c r="C654" s="192" t="s">
        <v>855</v>
      </c>
      <c r="D654" s="184" t="s">
        <v>178</v>
      </c>
      <c r="E654" s="185">
        <v>264.3</v>
      </c>
      <c r="F654" s="186"/>
      <c r="G654" s="187">
        <f>ROUND(E654*F654,2)</f>
        <v>0</v>
      </c>
      <c r="H654" s="186"/>
      <c r="I654" s="187">
        <f>ROUND(E654*H654,2)</f>
        <v>0</v>
      </c>
      <c r="J654" s="186"/>
      <c r="K654" s="187">
        <f>ROUND(E654*J654,2)</f>
        <v>0</v>
      </c>
      <c r="L654" s="187">
        <v>21</v>
      </c>
      <c r="M654" s="187">
        <f>G654*(1+L654/100)</f>
        <v>0</v>
      </c>
      <c r="N654" s="187">
        <v>0</v>
      </c>
      <c r="O654" s="187">
        <f>ROUND(E654*N654,2)</f>
        <v>0</v>
      </c>
      <c r="P654" s="187">
        <v>0</v>
      </c>
      <c r="Q654" s="187">
        <f>ROUND(E654*P654,2)</f>
        <v>0</v>
      </c>
      <c r="R654" s="187" t="s">
        <v>770</v>
      </c>
      <c r="S654" s="187" t="s">
        <v>193</v>
      </c>
      <c r="T654" s="188" t="s">
        <v>194</v>
      </c>
      <c r="U654" s="161">
        <v>0.126</v>
      </c>
      <c r="V654" s="161">
        <f>ROUND(E654*U654,2)</f>
        <v>33.299999999999997</v>
      </c>
      <c r="W654" s="161"/>
      <c r="X654" s="152"/>
      <c r="Y654" s="152"/>
      <c r="Z654" s="152"/>
      <c r="AA654" s="152"/>
      <c r="AB654" s="152"/>
      <c r="AC654" s="152"/>
      <c r="AD654" s="152"/>
      <c r="AE654" s="152"/>
      <c r="AF654" s="152"/>
      <c r="AG654" s="152" t="s">
        <v>172</v>
      </c>
      <c r="AH654" s="152"/>
      <c r="AI654" s="152"/>
      <c r="AJ654" s="152"/>
      <c r="AK654" s="152"/>
      <c r="AL654" s="152"/>
      <c r="AM654" s="152"/>
      <c r="AN654" s="152"/>
      <c r="AO654" s="152"/>
      <c r="AP654" s="152"/>
      <c r="AQ654" s="152"/>
      <c r="AR654" s="152"/>
      <c r="AS654" s="152"/>
      <c r="AT654" s="152"/>
      <c r="AU654" s="152"/>
      <c r="AV654" s="152"/>
      <c r="AW654" s="152"/>
      <c r="AX654" s="152"/>
      <c r="AY654" s="152"/>
      <c r="AZ654" s="152"/>
      <c r="BA654" s="152"/>
      <c r="BB654" s="152"/>
      <c r="BC654" s="152"/>
      <c r="BD654" s="152"/>
      <c r="BE654" s="152"/>
      <c r="BF654" s="152"/>
      <c r="BG654" s="152"/>
      <c r="BH654" s="152"/>
    </row>
    <row r="655" spans="1:60" outlineLevel="1" x14ac:dyDescent="0.2">
      <c r="A655" s="175">
        <v>92</v>
      </c>
      <c r="B655" s="176" t="s">
        <v>856</v>
      </c>
      <c r="C655" s="193" t="s">
        <v>857</v>
      </c>
      <c r="D655" s="177" t="s">
        <v>182</v>
      </c>
      <c r="E655" s="178">
        <v>12.5</v>
      </c>
      <c r="F655" s="179"/>
      <c r="G655" s="180">
        <f>ROUND(E655*F655,2)</f>
        <v>0</v>
      </c>
      <c r="H655" s="179"/>
      <c r="I655" s="180">
        <f>ROUND(E655*H655,2)</f>
        <v>0</v>
      </c>
      <c r="J655" s="179"/>
      <c r="K655" s="180">
        <f>ROUND(E655*J655,2)</f>
        <v>0</v>
      </c>
      <c r="L655" s="180">
        <v>21</v>
      </c>
      <c r="M655" s="180">
        <f>G655*(1+L655/100)</f>
        <v>0</v>
      </c>
      <c r="N655" s="180">
        <v>2.2790000000000001E-2</v>
      </c>
      <c r="O655" s="180">
        <f>ROUND(E655*N655,2)</f>
        <v>0.28000000000000003</v>
      </c>
      <c r="P655" s="180">
        <v>0</v>
      </c>
      <c r="Q655" s="180">
        <f>ROUND(E655*P655,2)</f>
        <v>0</v>
      </c>
      <c r="R655" s="180" t="s">
        <v>770</v>
      </c>
      <c r="S655" s="180" t="s">
        <v>193</v>
      </c>
      <c r="T655" s="181" t="s">
        <v>194</v>
      </c>
      <c r="U655" s="161">
        <v>0.20300000000000001</v>
      </c>
      <c r="V655" s="161">
        <f>ROUND(E655*U655,2)</f>
        <v>2.54</v>
      </c>
      <c r="W655" s="161"/>
      <c r="X655" s="152"/>
      <c r="Y655" s="152"/>
      <c r="Z655" s="152"/>
      <c r="AA655" s="152"/>
      <c r="AB655" s="152"/>
      <c r="AC655" s="152"/>
      <c r="AD655" s="152"/>
      <c r="AE655" s="152"/>
      <c r="AF655" s="152"/>
      <c r="AG655" s="152" t="s">
        <v>172</v>
      </c>
      <c r="AH655" s="152"/>
      <c r="AI655" s="152"/>
      <c r="AJ655" s="152"/>
      <c r="AK655" s="152"/>
      <c r="AL655" s="152"/>
      <c r="AM655" s="152"/>
      <c r="AN655" s="152"/>
      <c r="AO655" s="152"/>
      <c r="AP655" s="152"/>
      <c r="AQ655" s="152"/>
      <c r="AR655" s="152"/>
      <c r="AS655" s="152"/>
      <c r="AT655" s="152"/>
      <c r="AU655" s="152"/>
      <c r="AV655" s="152"/>
      <c r="AW655" s="152"/>
      <c r="AX655" s="152"/>
      <c r="AY655" s="152"/>
      <c r="AZ655" s="152"/>
      <c r="BA655" s="152"/>
      <c r="BB655" s="152"/>
      <c r="BC655" s="152"/>
      <c r="BD655" s="152"/>
      <c r="BE655" s="152"/>
      <c r="BF655" s="152"/>
      <c r="BG655" s="152"/>
      <c r="BH655" s="152"/>
    </row>
    <row r="656" spans="1:60" outlineLevel="1" x14ac:dyDescent="0.2">
      <c r="A656" s="159"/>
      <c r="B656" s="160"/>
      <c r="C656" s="194" t="s">
        <v>858</v>
      </c>
      <c r="D656" s="162"/>
      <c r="E656" s="163">
        <v>12.5</v>
      </c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52"/>
      <c r="Y656" s="152"/>
      <c r="Z656" s="152"/>
      <c r="AA656" s="152"/>
      <c r="AB656" s="152"/>
      <c r="AC656" s="152"/>
      <c r="AD656" s="152"/>
      <c r="AE656" s="152"/>
      <c r="AF656" s="152"/>
      <c r="AG656" s="152" t="s">
        <v>184</v>
      </c>
      <c r="AH656" s="152">
        <v>0</v>
      </c>
      <c r="AI656" s="152"/>
      <c r="AJ656" s="152"/>
      <c r="AK656" s="152"/>
      <c r="AL656" s="152"/>
      <c r="AM656" s="152"/>
      <c r="AN656" s="152"/>
      <c r="AO656" s="152"/>
      <c r="AP656" s="152"/>
      <c r="AQ656" s="152"/>
      <c r="AR656" s="152"/>
      <c r="AS656" s="152"/>
      <c r="AT656" s="152"/>
      <c r="AU656" s="152"/>
      <c r="AV656" s="152"/>
      <c r="AW656" s="152"/>
      <c r="AX656" s="152"/>
      <c r="AY656" s="152"/>
      <c r="AZ656" s="152"/>
      <c r="BA656" s="152"/>
      <c r="BB656" s="152"/>
      <c r="BC656" s="152"/>
      <c r="BD656" s="152"/>
      <c r="BE656" s="152"/>
      <c r="BF656" s="152"/>
      <c r="BG656" s="152"/>
      <c r="BH656" s="152"/>
    </row>
    <row r="657" spans="1:60" ht="33.75" outlineLevel="1" x14ac:dyDescent="0.2">
      <c r="A657" s="175">
        <v>93</v>
      </c>
      <c r="B657" s="176" t="s">
        <v>859</v>
      </c>
      <c r="C657" s="193" t="s">
        <v>860</v>
      </c>
      <c r="D657" s="177" t="s">
        <v>182</v>
      </c>
      <c r="E657" s="178">
        <v>50</v>
      </c>
      <c r="F657" s="179"/>
      <c r="G657" s="180">
        <f>ROUND(E657*F657,2)</f>
        <v>0</v>
      </c>
      <c r="H657" s="179"/>
      <c r="I657" s="180">
        <f>ROUND(E657*H657,2)</f>
        <v>0</v>
      </c>
      <c r="J657" s="179"/>
      <c r="K657" s="180">
        <f>ROUND(E657*J657,2)</f>
        <v>0</v>
      </c>
      <c r="L657" s="180">
        <v>21</v>
      </c>
      <c r="M657" s="180">
        <f>G657*(1+L657/100)</f>
        <v>0</v>
      </c>
      <c r="N657" s="180">
        <v>1.7600000000000001E-3</v>
      </c>
      <c r="O657" s="180">
        <f>ROUND(E657*N657,2)</f>
        <v>0.09</v>
      </c>
      <c r="P657" s="180">
        <v>0</v>
      </c>
      <c r="Q657" s="180">
        <f>ROUND(E657*P657,2)</f>
        <v>0</v>
      </c>
      <c r="R657" s="180" t="s">
        <v>770</v>
      </c>
      <c r="S657" s="180" t="s">
        <v>193</v>
      </c>
      <c r="T657" s="181" t="s">
        <v>194</v>
      </c>
      <c r="U657" s="161">
        <v>8.0000000000000002E-3</v>
      </c>
      <c r="V657" s="161">
        <f>ROUND(E657*U657,2)</f>
        <v>0.4</v>
      </c>
      <c r="W657" s="161"/>
      <c r="X657" s="152"/>
      <c r="Y657" s="152"/>
      <c r="Z657" s="152"/>
      <c r="AA657" s="152"/>
      <c r="AB657" s="152"/>
      <c r="AC657" s="152"/>
      <c r="AD657" s="152"/>
      <c r="AE657" s="152"/>
      <c r="AF657" s="152"/>
      <c r="AG657" s="152" t="s">
        <v>172</v>
      </c>
      <c r="AH657" s="152"/>
      <c r="AI657" s="152"/>
      <c r="AJ657" s="152"/>
      <c r="AK657" s="152"/>
      <c r="AL657" s="152"/>
      <c r="AM657" s="152"/>
      <c r="AN657" s="152"/>
      <c r="AO657" s="152"/>
      <c r="AP657" s="152"/>
      <c r="AQ657" s="152"/>
      <c r="AR657" s="152"/>
      <c r="AS657" s="152"/>
      <c r="AT657" s="152"/>
      <c r="AU657" s="152"/>
      <c r="AV657" s="152"/>
      <c r="AW657" s="152"/>
      <c r="AX657" s="152"/>
      <c r="AY657" s="152"/>
      <c r="AZ657" s="152"/>
      <c r="BA657" s="152"/>
      <c r="BB657" s="152"/>
      <c r="BC657" s="152"/>
      <c r="BD657" s="152"/>
      <c r="BE657" s="152"/>
      <c r="BF657" s="152"/>
      <c r="BG657" s="152"/>
      <c r="BH657" s="152"/>
    </row>
    <row r="658" spans="1:60" outlineLevel="1" x14ac:dyDescent="0.2">
      <c r="A658" s="159"/>
      <c r="B658" s="160"/>
      <c r="C658" s="194" t="s">
        <v>861</v>
      </c>
      <c r="D658" s="162"/>
      <c r="E658" s="163">
        <v>50</v>
      </c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52"/>
      <c r="Y658" s="152"/>
      <c r="Z658" s="152"/>
      <c r="AA658" s="152"/>
      <c r="AB658" s="152"/>
      <c r="AC658" s="152"/>
      <c r="AD658" s="152"/>
      <c r="AE658" s="152"/>
      <c r="AF658" s="152"/>
      <c r="AG658" s="152" t="s">
        <v>184</v>
      </c>
      <c r="AH658" s="152">
        <v>0</v>
      </c>
      <c r="AI658" s="152"/>
      <c r="AJ658" s="152"/>
      <c r="AK658" s="152"/>
      <c r="AL658" s="152"/>
      <c r="AM658" s="152"/>
      <c r="AN658" s="152"/>
      <c r="AO658" s="152"/>
      <c r="AP658" s="152"/>
      <c r="AQ658" s="152"/>
      <c r="AR658" s="152"/>
      <c r="AS658" s="152"/>
      <c r="AT658" s="152"/>
      <c r="AU658" s="152"/>
      <c r="AV658" s="152"/>
      <c r="AW658" s="152"/>
      <c r="AX658" s="152"/>
      <c r="AY658" s="152"/>
      <c r="AZ658" s="152"/>
      <c r="BA658" s="152"/>
      <c r="BB658" s="152"/>
      <c r="BC658" s="152"/>
      <c r="BD658" s="152"/>
      <c r="BE658" s="152"/>
      <c r="BF658" s="152"/>
      <c r="BG658" s="152"/>
      <c r="BH658" s="152"/>
    </row>
    <row r="659" spans="1:60" outlineLevel="1" x14ac:dyDescent="0.2">
      <c r="A659" s="175">
        <v>94</v>
      </c>
      <c r="B659" s="176" t="s">
        <v>862</v>
      </c>
      <c r="C659" s="193" t="s">
        <v>863</v>
      </c>
      <c r="D659" s="177" t="s">
        <v>182</v>
      </c>
      <c r="E659" s="178">
        <v>12.5</v>
      </c>
      <c r="F659" s="179"/>
      <c r="G659" s="180">
        <f>ROUND(E659*F659,2)</f>
        <v>0</v>
      </c>
      <c r="H659" s="179"/>
      <c r="I659" s="180">
        <f>ROUND(E659*H659,2)</f>
        <v>0</v>
      </c>
      <c r="J659" s="179"/>
      <c r="K659" s="180">
        <f>ROUND(E659*J659,2)</f>
        <v>0</v>
      </c>
      <c r="L659" s="180">
        <v>21</v>
      </c>
      <c r="M659" s="180">
        <f>G659*(1+L659/100)</f>
        <v>0</v>
      </c>
      <c r="N659" s="180">
        <v>0</v>
      </c>
      <c r="O659" s="180">
        <f>ROUND(E659*N659,2)</f>
        <v>0</v>
      </c>
      <c r="P659" s="180">
        <v>0</v>
      </c>
      <c r="Q659" s="180">
        <f>ROUND(E659*P659,2)</f>
        <v>0</v>
      </c>
      <c r="R659" s="180" t="s">
        <v>770</v>
      </c>
      <c r="S659" s="180" t="s">
        <v>193</v>
      </c>
      <c r="T659" s="181" t="s">
        <v>194</v>
      </c>
      <c r="U659" s="161">
        <v>0.13100000000000001</v>
      </c>
      <c r="V659" s="161">
        <f>ROUND(E659*U659,2)</f>
        <v>1.64</v>
      </c>
      <c r="W659" s="161"/>
      <c r="X659" s="152"/>
      <c r="Y659" s="152"/>
      <c r="Z659" s="152"/>
      <c r="AA659" s="152"/>
      <c r="AB659" s="152"/>
      <c r="AC659" s="152"/>
      <c r="AD659" s="152"/>
      <c r="AE659" s="152"/>
      <c r="AF659" s="152"/>
      <c r="AG659" s="152" t="s">
        <v>172</v>
      </c>
      <c r="AH659" s="152"/>
      <c r="AI659" s="152"/>
      <c r="AJ659" s="152"/>
      <c r="AK659" s="152"/>
      <c r="AL659" s="152"/>
      <c r="AM659" s="152"/>
      <c r="AN659" s="152"/>
      <c r="AO659" s="152"/>
      <c r="AP659" s="152"/>
      <c r="AQ659" s="152"/>
      <c r="AR659" s="152"/>
      <c r="AS659" s="152"/>
      <c r="AT659" s="152"/>
      <c r="AU659" s="152"/>
      <c r="AV659" s="152"/>
      <c r="AW659" s="152"/>
      <c r="AX659" s="152"/>
      <c r="AY659" s="152"/>
      <c r="AZ659" s="152"/>
      <c r="BA659" s="152"/>
      <c r="BB659" s="152"/>
      <c r="BC659" s="152"/>
      <c r="BD659" s="152"/>
      <c r="BE659" s="152"/>
      <c r="BF659" s="152"/>
      <c r="BG659" s="152"/>
      <c r="BH659" s="152"/>
    </row>
    <row r="660" spans="1:60" outlineLevel="1" x14ac:dyDescent="0.2">
      <c r="A660" s="159"/>
      <c r="B660" s="160"/>
      <c r="C660" s="249" t="s">
        <v>864</v>
      </c>
      <c r="D660" s="250"/>
      <c r="E660" s="250"/>
      <c r="F660" s="250"/>
      <c r="G660" s="250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52"/>
      <c r="Y660" s="152"/>
      <c r="Z660" s="152"/>
      <c r="AA660" s="152"/>
      <c r="AB660" s="152"/>
      <c r="AC660" s="152"/>
      <c r="AD660" s="152"/>
      <c r="AE660" s="152"/>
      <c r="AF660" s="152"/>
      <c r="AG660" s="152" t="s">
        <v>196</v>
      </c>
      <c r="AH660" s="152"/>
      <c r="AI660" s="152"/>
      <c r="AJ660" s="152"/>
      <c r="AK660" s="152"/>
      <c r="AL660" s="152"/>
      <c r="AM660" s="152"/>
      <c r="AN660" s="152"/>
      <c r="AO660" s="152"/>
      <c r="AP660" s="152"/>
      <c r="AQ660" s="152"/>
      <c r="AR660" s="152"/>
      <c r="AS660" s="152"/>
      <c r="AT660" s="152"/>
      <c r="AU660" s="152"/>
      <c r="AV660" s="152"/>
      <c r="AW660" s="152"/>
      <c r="AX660" s="152"/>
      <c r="AY660" s="152"/>
      <c r="AZ660" s="152"/>
      <c r="BA660" s="152"/>
      <c r="BB660" s="152"/>
      <c r="BC660" s="152"/>
      <c r="BD660" s="152"/>
      <c r="BE660" s="152"/>
      <c r="BF660" s="152"/>
      <c r="BG660" s="152"/>
      <c r="BH660" s="152"/>
    </row>
    <row r="661" spans="1:60" x14ac:dyDescent="0.2">
      <c r="A661" s="169" t="s">
        <v>165</v>
      </c>
      <c r="B661" s="170" t="s">
        <v>95</v>
      </c>
      <c r="C661" s="191" t="s">
        <v>96</v>
      </c>
      <c r="D661" s="171"/>
      <c r="E661" s="172"/>
      <c r="F661" s="173"/>
      <c r="G661" s="173">
        <f>SUMIF(AG662:AG672,"&lt;&gt;NOR",G662:G672)</f>
        <v>0</v>
      </c>
      <c r="H661" s="173"/>
      <c r="I661" s="173">
        <f>SUM(I662:I672)</f>
        <v>0</v>
      </c>
      <c r="J661" s="173"/>
      <c r="K661" s="173">
        <f>SUM(K662:K672)</f>
        <v>0</v>
      </c>
      <c r="L661" s="173"/>
      <c r="M661" s="173">
        <f>SUM(M662:M672)</f>
        <v>0</v>
      </c>
      <c r="N661" s="173"/>
      <c r="O661" s="173">
        <f>SUM(O662:O672)</f>
        <v>0</v>
      </c>
      <c r="P661" s="173"/>
      <c r="Q661" s="173">
        <f>SUM(Q662:Q672)</f>
        <v>0</v>
      </c>
      <c r="R661" s="173"/>
      <c r="S661" s="173"/>
      <c r="T661" s="174"/>
      <c r="U661" s="168"/>
      <c r="V661" s="168">
        <f>SUM(V662:V672)</f>
        <v>136.82</v>
      </c>
      <c r="W661" s="168"/>
      <c r="AG661" t="s">
        <v>166</v>
      </c>
    </row>
    <row r="662" spans="1:60" ht="33.75" outlineLevel="1" x14ac:dyDescent="0.2">
      <c r="A662" s="175">
        <v>95</v>
      </c>
      <c r="B662" s="176" t="s">
        <v>865</v>
      </c>
      <c r="C662" s="193" t="s">
        <v>866</v>
      </c>
      <c r="D662" s="177" t="s">
        <v>178</v>
      </c>
      <c r="E662" s="178">
        <v>984.30000000000007</v>
      </c>
      <c r="F662" s="179"/>
      <c r="G662" s="180">
        <f>ROUND(E662*F662,2)</f>
        <v>0</v>
      </c>
      <c r="H662" s="179"/>
      <c r="I662" s="180">
        <f>ROUND(E662*H662,2)</f>
        <v>0</v>
      </c>
      <c r="J662" s="179"/>
      <c r="K662" s="180">
        <f>ROUND(E662*J662,2)</f>
        <v>0</v>
      </c>
      <c r="L662" s="180">
        <v>21</v>
      </c>
      <c r="M662" s="180">
        <f>G662*(1+L662/100)</f>
        <v>0</v>
      </c>
      <c r="N662" s="180">
        <v>0</v>
      </c>
      <c r="O662" s="180">
        <f>ROUND(E662*N662,2)</f>
        <v>0</v>
      </c>
      <c r="P662" s="180">
        <v>0</v>
      </c>
      <c r="Q662" s="180">
        <f>ROUND(E662*P662,2)</f>
        <v>0</v>
      </c>
      <c r="R662" s="180" t="s">
        <v>321</v>
      </c>
      <c r="S662" s="180" t="s">
        <v>193</v>
      </c>
      <c r="T662" s="181" t="s">
        <v>194</v>
      </c>
      <c r="U662" s="161">
        <v>0.13900000000000001</v>
      </c>
      <c r="V662" s="161">
        <f>ROUND(E662*U662,2)</f>
        <v>136.82</v>
      </c>
      <c r="W662" s="161"/>
      <c r="X662" s="152"/>
      <c r="Y662" s="152"/>
      <c r="Z662" s="152"/>
      <c r="AA662" s="152"/>
      <c r="AB662" s="152"/>
      <c r="AC662" s="152"/>
      <c r="AD662" s="152"/>
      <c r="AE662" s="152"/>
      <c r="AF662" s="152"/>
      <c r="AG662" s="152" t="s">
        <v>172</v>
      </c>
      <c r="AH662" s="152"/>
      <c r="AI662" s="152"/>
      <c r="AJ662" s="152"/>
      <c r="AK662" s="152"/>
      <c r="AL662" s="152"/>
      <c r="AM662" s="152"/>
      <c r="AN662" s="152"/>
      <c r="AO662" s="152"/>
      <c r="AP662" s="152"/>
      <c r="AQ662" s="152"/>
      <c r="AR662" s="152"/>
      <c r="AS662" s="152"/>
      <c r="AT662" s="152"/>
      <c r="AU662" s="152"/>
      <c r="AV662" s="152"/>
      <c r="AW662" s="152"/>
      <c r="AX662" s="152"/>
      <c r="AY662" s="152"/>
      <c r="AZ662" s="152"/>
      <c r="BA662" s="152"/>
      <c r="BB662" s="152"/>
      <c r="BC662" s="152"/>
      <c r="BD662" s="152"/>
      <c r="BE662" s="152"/>
      <c r="BF662" s="152"/>
      <c r="BG662" s="152"/>
      <c r="BH662" s="152"/>
    </row>
    <row r="663" spans="1:60" outlineLevel="1" x14ac:dyDescent="0.2">
      <c r="A663" s="159"/>
      <c r="B663" s="160"/>
      <c r="C663" s="194" t="s">
        <v>867</v>
      </c>
      <c r="D663" s="162"/>
      <c r="E663" s="163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52"/>
      <c r="Y663" s="152"/>
      <c r="Z663" s="152"/>
      <c r="AA663" s="152"/>
      <c r="AB663" s="152"/>
      <c r="AC663" s="152"/>
      <c r="AD663" s="152"/>
      <c r="AE663" s="152"/>
      <c r="AF663" s="152"/>
      <c r="AG663" s="152" t="s">
        <v>184</v>
      </c>
      <c r="AH663" s="152">
        <v>0</v>
      </c>
      <c r="AI663" s="152"/>
      <c r="AJ663" s="152"/>
      <c r="AK663" s="152"/>
      <c r="AL663" s="152"/>
      <c r="AM663" s="152"/>
      <c r="AN663" s="152"/>
      <c r="AO663" s="152"/>
      <c r="AP663" s="152"/>
      <c r="AQ663" s="152"/>
      <c r="AR663" s="152"/>
      <c r="AS663" s="152"/>
      <c r="AT663" s="152"/>
      <c r="AU663" s="152"/>
      <c r="AV663" s="152"/>
      <c r="AW663" s="152"/>
      <c r="AX663" s="152"/>
      <c r="AY663" s="152"/>
      <c r="AZ663" s="152"/>
      <c r="BA663" s="152"/>
      <c r="BB663" s="152"/>
      <c r="BC663" s="152"/>
      <c r="BD663" s="152"/>
      <c r="BE663" s="152"/>
      <c r="BF663" s="152"/>
      <c r="BG663" s="152"/>
      <c r="BH663" s="152"/>
    </row>
    <row r="664" spans="1:60" outlineLevel="1" x14ac:dyDescent="0.2">
      <c r="A664" s="159"/>
      <c r="B664" s="160"/>
      <c r="C664" s="194" t="s">
        <v>868</v>
      </c>
      <c r="D664" s="162"/>
      <c r="E664" s="163">
        <v>490</v>
      </c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52"/>
      <c r="Y664" s="152"/>
      <c r="Z664" s="152"/>
      <c r="AA664" s="152"/>
      <c r="AB664" s="152"/>
      <c r="AC664" s="152"/>
      <c r="AD664" s="152"/>
      <c r="AE664" s="152"/>
      <c r="AF664" s="152"/>
      <c r="AG664" s="152" t="s">
        <v>184</v>
      </c>
      <c r="AH664" s="152">
        <v>0</v>
      </c>
      <c r="AI664" s="152"/>
      <c r="AJ664" s="152"/>
      <c r="AK664" s="152"/>
      <c r="AL664" s="152"/>
      <c r="AM664" s="152"/>
      <c r="AN664" s="152"/>
      <c r="AO664" s="152"/>
      <c r="AP664" s="152"/>
      <c r="AQ664" s="152"/>
      <c r="AR664" s="152"/>
      <c r="AS664" s="152"/>
      <c r="AT664" s="152"/>
      <c r="AU664" s="152"/>
      <c r="AV664" s="152"/>
      <c r="AW664" s="152"/>
      <c r="AX664" s="152"/>
      <c r="AY664" s="152"/>
      <c r="AZ664" s="152"/>
      <c r="BA664" s="152"/>
      <c r="BB664" s="152"/>
      <c r="BC664" s="152"/>
      <c r="BD664" s="152"/>
      <c r="BE664" s="152"/>
      <c r="BF664" s="152"/>
      <c r="BG664" s="152"/>
      <c r="BH664" s="152"/>
    </row>
    <row r="665" spans="1:60" outlineLevel="1" x14ac:dyDescent="0.2">
      <c r="A665" s="159"/>
      <c r="B665" s="160"/>
      <c r="C665" s="195" t="s">
        <v>201</v>
      </c>
      <c r="D665" s="164"/>
      <c r="E665" s="165">
        <v>490</v>
      </c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52"/>
      <c r="Y665" s="152"/>
      <c r="Z665" s="152"/>
      <c r="AA665" s="152"/>
      <c r="AB665" s="152"/>
      <c r="AC665" s="152"/>
      <c r="AD665" s="152"/>
      <c r="AE665" s="152"/>
      <c r="AF665" s="152"/>
      <c r="AG665" s="152" t="s">
        <v>184</v>
      </c>
      <c r="AH665" s="152">
        <v>1</v>
      </c>
      <c r="AI665" s="152"/>
      <c r="AJ665" s="152"/>
      <c r="AK665" s="152"/>
      <c r="AL665" s="152"/>
      <c r="AM665" s="152"/>
      <c r="AN665" s="152"/>
      <c r="AO665" s="152"/>
      <c r="AP665" s="152"/>
      <c r="AQ665" s="152"/>
      <c r="AR665" s="152"/>
      <c r="AS665" s="152"/>
      <c r="AT665" s="152"/>
      <c r="AU665" s="152"/>
      <c r="AV665" s="152"/>
      <c r="AW665" s="152"/>
      <c r="AX665" s="152"/>
      <c r="AY665" s="152"/>
      <c r="AZ665" s="152"/>
      <c r="BA665" s="152"/>
      <c r="BB665" s="152"/>
      <c r="BC665" s="152"/>
      <c r="BD665" s="152"/>
      <c r="BE665" s="152"/>
      <c r="BF665" s="152"/>
      <c r="BG665" s="152"/>
      <c r="BH665" s="152"/>
    </row>
    <row r="666" spans="1:60" outlineLevel="1" x14ac:dyDescent="0.2">
      <c r="A666" s="159"/>
      <c r="B666" s="160"/>
      <c r="C666" s="194" t="s">
        <v>869</v>
      </c>
      <c r="D666" s="162"/>
      <c r="E666" s="163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52"/>
      <c r="Y666" s="152"/>
      <c r="Z666" s="152"/>
      <c r="AA666" s="152"/>
      <c r="AB666" s="152"/>
      <c r="AC666" s="152"/>
      <c r="AD666" s="152"/>
      <c r="AE666" s="152"/>
      <c r="AF666" s="152"/>
      <c r="AG666" s="152" t="s">
        <v>184</v>
      </c>
      <c r="AH666" s="152">
        <v>0</v>
      </c>
      <c r="AI666" s="152"/>
      <c r="AJ666" s="152"/>
      <c r="AK666" s="152"/>
      <c r="AL666" s="152"/>
      <c r="AM666" s="152"/>
      <c r="AN666" s="152"/>
      <c r="AO666" s="152"/>
      <c r="AP666" s="152"/>
      <c r="AQ666" s="152"/>
      <c r="AR666" s="152"/>
      <c r="AS666" s="152"/>
      <c r="AT666" s="152"/>
      <c r="AU666" s="152"/>
      <c r="AV666" s="152"/>
      <c r="AW666" s="152"/>
      <c r="AX666" s="152"/>
      <c r="AY666" s="152"/>
      <c r="AZ666" s="152"/>
      <c r="BA666" s="152"/>
      <c r="BB666" s="152"/>
      <c r="BC666" s="152"/>
      <c r="BD666" s="152"/>
      <c r="BE666" s="152"/>
      <c r="BF666" s="152"/>
      <c r="BG666" s="152"/>
      <c r="BH666" s="152"/>
    </row>
    <row r="667" spans="1:60" outlineLevel="1" x14ac:dyDescent="0.2">
      <c r="A667" s="159"/>
      <c r="B667" s="160"/>
      <c r="C667" s="194" t="s">
        <v>313</v>
      </c>
      <c r="D667" s="162"/>
      <c r="E667" s="163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52"/>
      <c r="Y667" s="152"/>
      <c r="Z667" s="152"/>
      <c r="AA667" s="152"/>
      <c r="AB667" s="152"/>
      <c r="AC667" s="152"/>
      <c r="AD667" s="152"/>
      <c r="AE667" s="152"/>
      <c r="AF667" s="152"/>
      <c r="AG667" s="152" t="s">
        <v>184</v>
      </c>
      <c r="AH667" s="152">
        <v>0</v>
      </c>
      <c r="AI667" s="152"/>
      <c r="AJ667" s="152"/>
      <c r="AK667" s="152"/>
      <c r="AL667" s="152"/>
      <c r="AM667" s="152"/>
      <c r="AN667" s="152"/>
      <c r="AO667" s="152"/>
      <c r="AP667" s="152"/>
      <c r="AQ667" s="152"/>
      <c r="AR667" s="152"/>
      <c r="AS667" s="152"/>
      <c r="AT667" s="152"/>
      <c r="AU667" s="152"/>
      <c r="AV667" s="152"/>
      <c r="AW667" s="152"/>
      <c r="AX667" s="152"/>
      <c r="AY667" s="152"/>
      <c r="AZ667" s="152"/>
      <c r="BA667" s="152"/>
      <c r="BB667" s="152"/>
      <c r="BC667" s="152"/>
      <c r="BD667" s="152"/>
      <c r="BE667" s="152"/>
      <c r="BF667" s="152"/>
      <c r="BG667" s="152"/>
      <c r="BH667" s="152"/>
    </row>
    <row r="668" spans="1:60" ht="22.5" outlineLevel="1" x14ac:dyDescent="0.2">
      <c r="A668" s="159"/>
      <c r="B668" s="160"/>
      <c r="C668" s="194" t="s">
        <v>870</v>
      </c>
      <c r="D668" s="162"/>
      <c r="E668" s="163">
        <v>257.69000000000005</v>
      </c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52"/>
      <c r="Y668" s="152"/>
      <c r="Z668" s="152"/>
      <c r="AA668" s="152"/>
      <c r="AB668" s="152"/>
      <c r="AC668" s="152"/>
      <c r="AD668" s="152"/>
      <c r="AE668" s="152"/>
      <c r="AF668" s="152"/>
      <c r="AG668" s="152" t="s">
        <v>184</v>
      </c>
      <c r="AH668" s="152">
        <v>0</v>
      </c>
      <c r="AI668" s="152"/>
      <c r="AJ668" s="152"/>
      <c r="AK668" s="152"/>
      <c r="AL668" s="152"/>
      <c r="AM668" s="152"/>
      <c r="AN668" s="152"/>
      <c r="AO668" s="152"/>
      <c r="AP668" s="152"/>
      <c r="AQ668" s="152"/>
      <c r="AR668" s="152"/>
      <c r="AS668" s="152"/>
      <c r="AT668" s="152"/>
      <c r="AU668" s="152"/>
      <c r="AV668" s="152"/>
      <c r="AW668" s="152"/>
      <c r="AX668" s="152"/>
      <c r="AY668" s="152"/>
      <c r="AZ668" s="152"/>
      <c r="BA668" s="152"/>
      <c r="BB668" s="152"/>
      <c r="BC668" s="152"/>
      <c r="BD668" s="152"/>
      <c r="BE668" s="152"/>
      <c r="BF668" s="152"/>
      <c r="BG668" s="152"/>
      <c r="BH668" s="152"/>
    </row>
    <row r="669" spans="1:60" ht="22.5" outlineLevel="1" x14ac:dyDescent="0.2">
      <c r="A669" s="159"/>
      <c r="B669" s="160"/>
      <c r="C669" s="194" t="s">
        <v>871</v>
      </c>
      <c r="D669" s="162"/>
      <c r="E669" s="163">
        <v>236.61</v>
      </c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52"/>
      <c r="Y669" s="152"/>
      <c r="Z669" s="152"/>
      <c r="AA669" s="152"/>
      <c r="AB669" s="152"/>
      <c r="AC669" s="152"/>
      <c r="AD669" s="152"/>
      <c r="AE669" s="152"/>
      <c r="AF669" s="152"/>
      <c r="AG669" s="152" t="s">
        <v>184</v>
      </c>
      <c r="AH669" s="152">
        <v>0</v>
      </c>
      <c r="AI669" s="152"/>
      <c r="AJ669" s="152"/>
      <c r="AK669" s="152"/>
      <c r="AL669" s="152"/>
      <c r="AM669" s="152"/>
      <c r="AN669" s="152"/>
      <c r="AO669" s="152"/>
      <c r="AP669" s="152"/>
      <c r="AQ669" s="152"/>
      <c r="AR669" s="152"/>
      <c r="AS669" s="152"/>
      <c r="AT669" s="152"/>
      <c r="AU669" s="152"/>
      <c r="AV669" s="152"/>
      <c r="AW669" s="152"/>
      <c r="AX669" s="152"/>
      <c r="AY669" s="152"/>
      <c r="AZ669" s="152"/>
      <c r="BA669" s="152"/>
      <c r="BB669" s="152"/>
      <c r="BC669" s="152"/>
      <c r="BD669" s="152"/>
      <c r="BE669" s="152"/>
      <c r="BF669" s="152"/>
      <c r="BG669" s="152"/>
      <c r="BH669" s="152"/>
    </row>
    <row r="670" spans="1:60" outlineLevel="1" x14ac:dyDescent="0.2">
      <c r="A670" s="159"/>
      <c r="B670" s="160"/>
      <c r="C670" s="195" t="s">
        <v>201</v>
      </c>
      <c r="D670" s="164"/>
      <c r="E670" s="165">
        <v>494.3</v>
      </c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52"/>
      <c r="Y670" s="152"/>
      <c r="Z670" s="152"/>
      <c r="AA670" s="152"/>
      <c r="AB670" s="152"/>
      <c r="AC670" s="152"/>
      <c r="AD670" s="152"/>
      <c r="AE670" s="152"/>
      <c r="AF670" s="152"/>
      <c r="AG670" s="152" t="s">
        <v>184</v>
      </c>
      <c r="AH670" s="152">
        <v>1</v>
      </c>
      <c r="AI670" s="152"/>
      <c r="AJ670" s="152"/>
      <c r="AK670" s="152"/>
      <c r="AL670" s="152"/>
      <c r="AM670" s="152"/>
      <c r="AN670" s="152"/>
      <c r="AO670" s="152"/>
      <c r="AP670" s="152"/>
      <c r="AQ670" s="152"/>
      <c r="AR670" s="152"/>
      <c r="AS670" s="152"/>
      <c r="AT670" s="152"/>
      <c r="AU670" s="152"/>
      <c r="AV670" s="152"/>
      <c r="AW670" s="152"/>
      <c r="AX670" s="152"/>
      <c r="AY670" s="152"/>
      <c r="AZ670" s="152"/>
      <c r="BA670" s="152"/>
      <c r="BB670" s="152"/>
      <c r="BC670" s="152"/>
      <c r="BD670" s="152"/>
      <c r="BE670" s="152"/>
      <c r="BF670" s="152"/>
      <c r="BG670" s="152"/>
      <c r="BH670" s="152"/>
    </row>
    <row r="671" spans="1:60" outlineLevel="1" x14ac:dyDescent="0.2">
      <c r="A671" s="175">
        <v>96</v>
      </c>
      <c r="B671" s="176" t="s">
        <v>872</v>
      </c>
      <c r="C671" s="193" t="s">
        <v>873</v>
      </c>
      <c r="D671" s="177" t="s">
        <v>169</v>
      </c>
      <c r="E671" s="178">
        <v>1</v>
      </c>
      <c r="F671" s="179"/>
      <c r="G671" s="180">
        <f>ROUND(E671*F671,2)</f>
        <v>0</v>
      </c>
      <c r="H671" s="179"/>
      <c r="I671" s="180">
        <f>ROUND(E671*H671,2)</f>
        <v>0</v>
      </c>
      <c r="J671" s="179"/>
      <c r="K671" s="180">
        <f>ROUND(E671*J671,2)</f>
        <v>0</v>
      </c>
      <c r="L671" s="180">
        <v>21</v>
      </c>
      <c r="M671" s="180">
        <f>G671*(1+L671/100)</f>
        <v>0</v>
      </c>
      <c r="N671" s="180">
        <v>0</v>
      </c>
      <c r="O671" s="180">
        <f>ROUND(E671*N671,2)</f>
        <v>0</v>
      </c>
      <c r="P671" s="180">
        <v>0</v>
      </c>
      <c r="Q671" s="180">
        <f>ROUND(E671*P671,2)</f>
        <v>0</v>
      </c>
      <c r="R671" s="180"/>
      <c r="S671" s="180" t="s">
        <v>170</v>
      </c>
      <c r="T671" s="181" t="s">
        <v>171</v>
      </c>
      <c r="U671" s="161">
        <v>0</v>
      </c>
      <c r="V671" s="161">
        <f>ROUND(E671*U671,2)</f>
        <v>0</v>
      </c>
      <c r="W671" s="161"/>
      <c r="X671" s="152"/>
      <c r="Y671" s="152"/>
      <c r="Z671" s="152"/>
      <c r="AA671" s="152"/>
      <c r="AB671" s="152"/>
      <c r="AC671" s="152"/>
      <c r="AD671" s="152"/>
      <c r="AE671" s="152"/>
      <c r="AF671" s="152"/>
      <c r="AG671" s="152" t="s">
        <v>172</v>
      </c>
      <c r="AH671" s="152"/>
      <c r="AI671" s="152"/>
      <c r="AJ671" s="152"/>
      <c r="AK671" s="152"/>
      <c r="AL671" s="152"/>
      <c r="AM671" s="152"/>
      <c r="AN671" s="152"/>
      <c r="AO671" s="152"/>
      <c r="AP671" s="152"/>
      <c r="AQ671" s="152"/>
      <c r="AR671" s="152"/>
      <c r="AS671" s="152"/>
      <c r="AT671" s="152"/>
      <c r="AU671" s="152"/>
      <c r="AV671" s="152"/>
      <c r="AW671" s="152"/>
      <c r="AX671" s="152"/>
      <c r="AY671" s="152"/>
      <c r="AZ671" s="152"/>
      <c r="BA671" s="152"/>
      <c r="BB671" s="152"/>
      <c r="BC671" s="152"/>
      <c r="BD671" s="152"/>
      <c r="BE671" s="152"/>
      <c r="BF671" s="152"/>
      <c r="BG671" s="152"/>
      <c r="BH671" s="152"/>
    </row>
    <row r="672" spans="1:60" outlineLevel="1" x14ac:dyDescent="0.2">
      <c r="A672" s="159"/>
      <c r="B672" s="160"/>
      <c r="C672" s="194" t="s">
        <v>874</v>
      </c>
      <c r="D672" s="162"/>
      <c r="E672" s="163">
        <v>1</v>
      </c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52"/>
      <c r="Y672" s="152"/>
      <c r="Z672" s="152"/>
      <c r="AA672" s="152"/>
      <c r="AB672" s="152"/>
      <c r="AC672" s="152"/>
      <c r="AD672" s="152"/>
      <c r="AE672" s="152"/>
      <c r="AF672" s="152"/>
      <c r="AG672" s="152" t="s">
        <v>184</v>
      </c>
      <c r="AH672" s="152">
        <v>0</v>
      </c>
      <c r="AI672" s="152"/>
      <c r="AJ672" s="152"/>
      <c r="AK672" s="152"/>
      <c r="AL672" s="152"/>
      <c r="AM672" s="152"/>
      <c r="AN672" s="152"/>
      <c r="AO672" s="152"/>
      <c r="AP672" s="152"/>
      <c r="AQ672" s="152"/>
      <c r="AR672" s="152"/>
      <c r="AS672" s="152"/>
      <c r="AT672" s="152"/>
      <c r="AU672" s="152"/>
      <c r="AV672" s="152"/>
      <c r="AW672" s="152"/>
      <c r="AX672" s="152"/>
      <c r="AY672" s="152"/>
      <c r="AZ672" s="152"/>
      <c r="BA672" s="152"/>
      <c r="BB672" s="152"/>
      <c r="BC672" s="152"/>
      <c r="BD672" s="152"/>
      <c r="BE672" s="152"/>
      <c r="BF672" s="152"/>
      <c r="BG672" s="152"/>
      <c r="BH672" s="152"/>
    </row>
    <row r="673" spans="1:60" x14ac:dyDescent="0.2">
      <c r="A673" s="169" t="s">
        <v>165</v>
      </c>
      <c r="B673" s="170" t="s">
        <v>97</v>
      </c>
      <c r="C673" s="191" t="s">
        <v>98</v>
      </c>
      <c r="D673" s="171"/>
      <c r="E673" s="172"/>
      <c r="F673" s="173"/>
      <c r="G673" s="173">
        <f>SUMIF(AG674:AG863,"&lt;&gt;NOR",G674:G863)</f>
        <v>0</v>
      </c>
      <c r="H673" s="173"/>
      <c r="I673" s="173">
        <f>SUM(I674:I863)</f>
        <v>0</v>
      </c>
      <c r="J673" s="173"/>
      <c r="K673" s="173">
        <f>SUM(K674:K863)</f>
        <v>0</v>
      </c>
      <c r="L673" s="173"/>
      <c r="M673" s="173">
        <f>SUM(M674:M863)</f>
        <v>0</v>
      </c>
      <c r="N673" s="173"/>
      <c r="O673" s="173">
        <f>SUM(O674:O863)</f>
        <v>0</v>
      </c>
      <c r="P673" s="173"/>
      <c r="Q673" s="173">
        <f>SUM(Q674:Q863)</f>
        <v>161.19000000000003</v>
      </c>
      <c r="R673" s="173"/>
      <c r="S673" s="173"/>
      <c r="T673" s="174"/>
      <c r="U673" s="168"/>
      <c r="V673" s="168">
        <f>SUM(V674:V863)</f>
        <v>1321.8999999999999</v>
      </c>
      <c r="W673" s="168"/>
      <c r="AG673" t="s">
        <v>166</v>
      </c>
    </row>
    <row r="674" spans="1:60" outlineLevel="1" x14ac:dyDescent="0.2">
      <c r="A674" s="182">
        <v>97</v>
      </c>
      <c r="B674" s="183" t="s">
        <v>875</v>
      </c>
      <c r="C674" s="192" t="s">
        <v>876</v>
      </c>
      <c r="D674" s="184" t="s">
        <v>182</v>
      </c>
      <c r="E674" s="185">
        <v>2</v>
      </c>
      <c r="F674" s="186"/>
      <c r="G674" s="187">
        <f>ROUND(E674*F674,2)</f>
        <v>0</v>
      </c>
      <c r="H674" s="186"/>
      <c r="I674" s="187">
        <f>ROUND(E674*H674,2)</f>
        <v>0</v>
      </c>
      <c r="J674" s="186"/>
      <c r="K674" s="187">
        <f>ROUND(E674*J674,2)</f>
        <v>0</v>
      </c>
      <c r="L674" s="187">
        <v>21</v>
      </c>
      <c r="M674" s="187">
        <f>G674*(1+L674/100)</f>
        <v>0</v>
      </c>
      <c r="N674" s="187">
        <v>0</v>
      </c>
      <c r="O674" s="187">
        <f>ROUND(E674*N674,2)</f>
        <v>0</v>
      </c>
      <c r="P674" s="187">
        <v>0.1</v>
      </c>
      <c r="Q674" s="187">
        <f>ROUND(E674*P674,2)</f>
        <v>0.2</v>
      </c>
      <c r="R674" s="187"/>
      <c r="S674" s="187" t="s">
        <v>170</v>
      </c>
      <c r="T674" s="188" t="s">
        <v>171</v>
      </c>
      <c r="U674" s="161">
        <v>0</v>
      </c>
      <c r="V674" s="161">
        <f>ROUND(E674*U674,2)</f>
        <v>0</v>
      </c>
      <c r="W674" s="161"/>
      <c r="X674" s="152"/>
      <c r="Y674" s="152"/>
      <c r="Z674" s="152"/>
      <c r="AA674" s="152"/>
      <c r="AB674" s="152"/>
      <c r="AC674" s="152"/>
      <c r="AD674" s="152"/>
      <c r="AE674" s="152"/>
      <c r="AF674" s="152"/>
      <c r="AG674" s="152" t="s">
        <v>172</v>
      </c>
      <c r="AH674" s="152"/>
      <c r="AI674" s="152"/>
      <c r="AJ674" s="152"/>
      <c r="AK674" s="152"/>
      <c r="AL674" s="152"/>
      <c r="AM674" s="152"/>
      <c r="AN674" s="152"/>
      <c r="AO674" s="152"/>
      <c r="AP674" s="152"/>
      <c r="AQ674" s="152"/>
      <c r="AR674" s="152"/>
      <c r="AS674" s="152"/>
      <c r="AT674" s="152"/>
      <c r="AU674" s="152"/>
      <c r="AV674" s="152"/>
      <c r="AW674" s="152"/>
      <c r="AX674" s="152"/>
      <c r="AY674" s="152"/>
      <c r="AZ674" s="152"/>
      <c r="BA674" s="152"/>
      <c r="BB674" s="152"/>
      <c r="BC674" s="152"/>
      <c r="BD674" s="152"/>
      <c r="BE674" s="152"/>
      <c r="BF674" s="152"/>
      <c r="BG674" s="152"/>
      <c r="BH674" s="152"/>
    </row>
    <row r="675" spans="1:60" outlineLevel="1" x14ac:dyDescent="0.2">
      <c r="A675" s="175">
        <v>98</v>
      </c>
      <c r="B675" s="176" t="s">
        <v>877</v>
      </c>
      <c r="C675" s="193" t="s">
        <v>878</v>
      </c>
      <c r="D675" s="177" t="s">
        <v>187</v>
      </c>
      <c r="E675" s="178">
        <v>0.21645</v>
      </c>
      <c r="F675" s="179"/>
      <c r="G675" s="180">
        <f>ROUND(E675*F675,2)</f>
        <v>0</v>
      </c>
      <c r="H675" s="179"/>
      <c r="I675" s="180">
        <f>ROUND(E675*H675,2)</f>
        <v>0</v>
      </c>
      <c r="J675" s="179"/>
      <c r="K675" s="180">
        <f>ROUND(E675*J675,2)</f>
        <v>0</v>
      </c>
      <c r="L675" s="180">
        <v>21</v>
      </c>
      <c r="M675" s="180">
        <f>G675*(1+L675/100)</f>
        <v>0</v>
      </c>
      <c r="N675" s="180">
        <v>0</v>
      </c>
      <c r="O675" s="180">
        <f>ROUND(E675*N675,2)</f>
        <v>0</v>
      </c>
      <c r="P675" s="180">
        <v>2.4000000000000004</v>
      </c>
      <c r="Q675" s="180">
        <f>ROUND(E675*P675,2)</f>
        <v>0.52</v>
      </c>
      <c r="R675" s="180"/>
      <c r="S675" s="180" t="s">
        <v>170</v>
      </c>
      <c r="T675" s="181" t="s">
        <v>171</v>
      </c>
      <c r="U675" s="161">
        <v>0</v>
      </c>
      <c r="V675" s="161">
        <f>ROUND(E675*U675,2)</f>
        <v>0</v>
      </c>
      <c r="W675" s="161"/>
      <c r="X675" s="152"/>
      <c r="Y675" s="152"/>
      <c r="Z675" s="152"/>
      <c r="AA675" s="152"/>
      <c r="AB675" s="152"/>
      <c r="AC675" s="152"/>
      <c r="AD675" s="152"/>
      <c r="AE675" s="152"/>
      <c r="AF675" s="152"/>
      <c r="AG675" s="152" t="s">
        <v>172</v>
      </c>
      <c r="AH675" s="152"/>
      <c r="AI675" s="152"/>
      <c r="AJ675" s="152"/>
      <c r="AK675" s="152"/>
      <c r="AL675" s="152"/>
      <c r="AM675" s="152"/>
      <c r="AN675" s="152"/>
      <c r="AO675" s="152"/>
      <c r="AP675" s="152"/>
      <c r="AQ675" s="152"/>
      <c r="AR675" s="152"/>
      <c r="AS675" s="152"/>
      <c r="AT675" s="152"/>
      <c r="AU675" s="152"/>
      <c r="AV675" s="152"/>
      <c r="AW675" s="152"/>
      <c r="AX675" s="152"/>
      <c r="AY675" s="152"/>
      <c r="AZ675" s="152"/>
      <c r="BA675" s="152"/>
      <c r="BB675" s="152"/>
      <c r="BC675" s="152"/>
      <c r="BD675" s="152"/>
      <c r="BE675" s="152"/>
      <c r="BF675" s="152"/>
      <c r="BG675" s="152"/>
      <c r="BH675" s="152"/>
    </row>
    <row r="676" spans="1:60" outlineLevel="1" x14ac:dyDescent="0.2">
      <c r="A676" s="159"/>
      <c r="B676" s="160"/>
      <c r="C676" s="194" t="s">
        <v>879</v>
      </c>
      <c r="D676" s="162"/>
      <c r="E676" s="163">
        <v>0.21645</v>
      </c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52"/>
      <c r="Y676" s="152"/>
      <c r="Z676" s="152"/>
      <c r="AA676" s="152"/>
      <c r="AB676" s="152"/>
      <c r="AC676" s="152"/>
      <c r="AD676" s="152"/>
      <c r="AE676" s="152"/>
      <c r="AF676" s="152"/>
      <c r="AG676" s="152" t="s">
        <v>184</v>
      </c>
      <c r="AH676" s="152">
        <v>0</v>
      </c>
      <c r="AI676" s="152"/>
      <c r="AJ676" s="152"/>
      <c r="AK676" s="152"/>
      <c r="AL676" s="152"/>
      <c r="AM676" s="152"/>
      <c r="AN676" s="152"/>
      <c r="AO676" s="152"/>
      <c r="AP676" s="152"/>
      <c r="AQ676" s="152"/>
      <c r="AR676" s="152"/>
      <c r="AS676" s="152"/>
      <c r="AT676" s="152"/>
      <c r="AU676" s="152"/>
      <c r="AV676" s="152"/>
      <c r="AW676" s="152"/>
      <c r="AX676" s="152"/>
      <c r="AY676" s="152"/>
      <c r="AZ676" s="152"/>
      <c r="BA676" s="152"/>
      <c r="BB676" s="152"/>
      <c r="BC676" s="152"/>
      <c r="BD676" s="152"/>
      <c r="BE676" s="152"/>
      <c r="BF676" s="152"/>
      <c r="BG676" s="152"/>
      <c r="BH676" s="152"/>
    </row>
    <row r="677" spans="1:60" outlineLevel="1" x14ac:dyDescent="0.2">
      <c r="A677" s="175">
        <v>99</v>
      </c>
      <c r="B677" s="176" t="s">
        <v>880</v>
      </c>
      <c r="C677" s="193" t="s">
        <v>881</v>
      </c>
      <c r="D677" s="177" t="s">
        <v>178</v>
      </c>
      <c r="E677" s="178">
        <v>20.392550000000004</v>
      </c>
      <c r="F677" s="179"/>
      <c r="G677" s="180">
        <f>ROUND(E677*F677,2)</f>
        <v>0</v>
      </c>
      <c r="H677" s="179"/>
      <c r="I677" s="180">
        <f>ROUND(E677*H677,2)</f>
        <v>0</v>
      </c>
      <c r="J677" s="179"/>
      <c r="K677" s="180">
        <f>ROUND(E677*J677,2)</f>
        <v>0</v>
      </c>
      <c r="L677" s="180">
        <v>21</v>
      </c>
      <c r="M677" s="180">
        <f>G677*(1+L677/100)</f>
        <v>0</v>
      </c>
      <c r="N677" s="180">
        <v>0</v>
      </c>
      <c r="O677" s="180">
        <f>ROUND(E677*N677,2)</f>
        <v>0</v>
      </c>
      <c r="P677" s="180">
        <v>0.24000000000000002</v>
      </c>
      <c r="Q677" s="180">
        <f>ROUND(E677*P677,2)</f>
        <v>4.8899999999999997</v>
      </c>
      <c r="R677" s="180"/>
      <c r="S677" s="180" t="s">
        <v>170</v>
      </c>
      <c r="T677" s="181" t="s">
        <v>171</v>
      </c>
      <c r="U677" s="161">
        <v>0</v>
      </c>
      <c r="V677" s="161">
        <f>ROUND(E677*U677,2)</f>
        <v>0</v>
      </c>
      <c r="W677" s="161"/>
      <c r="X677" s="152"/>
      <c r="Y677" s="152"/>
      <c r="Z677" s="152"/>
      <c r="AA677" s="152"/>
      <c r="AB677" s="152"/>
      <c r="AC677" s="152"/>
      <c r="AD677" s="152"/>
      <c r="AE677" s="152"/>
      <c r="AF677" s="152"/>
      <c r="AG677" s="152" t="s">
        <v>172</v>
      </c>
      <c r="AH677" s="152"/>
      <c r="AI677" s="152"/>
      <c r="AJ677" s="152"/>
      <c r="AK677" s="152"/>
      <c r="AL677" s="152"/>
      <c r="AM677" s="152"/>
      <c r="AN677" s="152"/>
      <c r="AO677" s="152"/>
      <c r="AP677" s="152"/>
      <c r="AQ677" s="152"/>
      <c r="AR677" s="152"/>
      <c r="AS677" s="152"/>
      <c r="AT677" s="152"/>
      <c r="AU677" s="152"/>
      <c r="AV677" s="152"/>
      <c r="AW677" s="152"/>
      <c r="AX677" s="152"/>
      <c r="AY677" s="152"/>
      <c r="AZ677" s="152"/>
      <c r="BA677" s="152"/>
      <c r="BB677" s="152"/>
      <c r="BC677" s="152"/>
      <c r="BD677" s="152"/>
      <c r="BE677" s="152"/>
      <c r="BF677" s="152"/>
      <c r="BG677" s="152"/>
      <c r="BH677" s="152"/>
    </row>
    <row r="678" spans="1:60" outlineLevel="1" x14ac:dyDescent="0.2">
      <c r="A678" s="159"/>
      <c r="B678" s="160"/>
      <c r="C678" s="194" t="s">
        <v>882</v>
      </c>
      <c r="D678" s="162"/>
      <c r="E678" s="163">
        <v>1.8150000000000002</v>
      </c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52"/>
      <c r="Y678" s="152"/>
      <c r="Z678" s="152"/>
      <c r="AA678" s="152"/>
      <c r="AB678" s="152"/>
      <c r="AC678" s="152"/>
      <c r="AD678" s="152"/>
      <c r="AE678" s="152"/>
      <c r="AF678" s="152"/>
      <c r="AG678" s="152" t="s">
        <v>184</v>
      </c>
      <c r="AH678" s="152">
        <v>0</v>
      </c>
      <c r="AI678" s="152"/>
      <c r="AJ678" s="152"/>
      <c r="AK678" s="152"/>
      <c r="AL678" s="152"/>
      <c r="AM678" s="152"/>
      <c r="AN678" s="152"/>
      <c r="AO678" s="152"/>
      <c r="AP678" s="152"/>
      <c r="AQ678" s="152"/>
      <c r="AR678" s="152"/>
      <c r="AS678" s="152"/>
      <c r="AT678" s="152"/>
      <c r="AU678" s="152"/>
      <c r="AV678" s="152"/>
      <c r="AW678" s="152"/>
      <c r="AX678" s="152"/>
      <c r="AY678" s="152"/>
      <c r="AZ678" s="152"/>
      <c r="BA678" s="152"/>
      <c r="BB678" s="152"/>
      <c r="BC678" s="152"/>
      <c r="BD678" s="152"/>
      <c r="BE678" s="152"/>
      <c r="BF678" s="152"/>
      <c r="BG678" s="152"/>
      <c r="BH678" s="152"/>
    </row>
    <row r="679" spans="1:60" outlineLevel="1" x14ac:dyDescent="0.2">
      <c r="A679" s="159"/>
      <c r="B679" s="160"/>
      <c r="C679" s="194" t="s">
        <v>883</v>
      </c>
      <c r="D679" s="162"/>
      <c r="E679" s="163">
        <v>0.98340000000000005</v>
      </c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52"/>
      <c r="Y679" s="152"/>
      <c r="Z679" s="152"/>
      <c r="AA679" s="152"/>
      <c r="AB679" s="152"/>
      <c r="AC679" s="152"/>
      <c r="AD679" s="152"/>
      <c r="AE679" s="152"/>
      <c r="AF679" s="152"/>
      <c r="AG679" s="152" t="s">
        <v>184</v>
      </c>
      <c r="AH679" s="152">
        <v>0</v>
      </c>
      <c r="AI679" s="152"/>
      <c r="AJ679" s="152"/>
      <c r="AK679" s="152"/>
      <c r="AL679" s="152"/>
      <c r="AM679" s="152"/>
      <c r="AN679" s="152"/>
      <c r="AO679" s="152"/>
      <c r="AP679" s="152"/>
      <c r="AQ679" s="152"/>
      <c r="AR679" s="152"/>
      <c r="AS679" s="152"/>
      <c r="AT679" s="152"/>
      <c r="AU679" s="152"/>
      <c r="AV679" s="152"/>
      <c r="AW679" s="152"/>
      <c r="AX679" s="152"/>
      <c r="AY679" s="152"/>
      <c r="AZ679" s="152"/>
      <c r="BA679" s="152"/>
      <c r="BB679" s="152"/>
      <c r="BC679" s="152"/>
      <c r="BD679" s="152"/>
      <c r="BE679" s="152"/>
      <c r="BF679" s="152"/>
      <c r="BG679" s="152"/>
      <c r="BH679" s="152"/>
    </row>
    <row r="680" spans="1:60" outlineLevel="1" x14ac:dyDescent="0.2">
      <c r="A680" s="159"/>
      <c r="B680" s="160"/>
      <c r="C680" s="194" t="s">
        <v>884</v>
      </c>
      <c r="D680" s="162"/>
      <c r="E680" s="163">
        <v>1.1220000000000001</v>
      </c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52"/>
      <c r="Y680" s="152"/>
      <c r="Z680" s="152"/>
      <c r="AA680" s="152"/>
      <c r="AB680" s="152"/>
      <c r="AC680" s="152"/>
      <c r="AD680" s="152"/>
      <c r="AE680" s="152"/>
      <c r="AF680" s="152"/>
      <c r="AG680" s="152" t="s">
        <v>184</v>
      </c>
      <c r="AH680" s="152">
        <v>0</v>
      </c>
      <c r="AI680" s="152"/>
      <c r="AJ680" s="152"/>
      <c r="AK680" s="152"/>
      <c r="AL680" s="152"/>
      <c r="AM680" s="152"/>
      <c r="AN680" s="152"/>
      <c r="AO680" s="152"/>
      <c r="AP680" s="152"/>
      <c r="AQ680" s="152"/>
      <c r="AR680" s="152"/>
      <c r="AS680" s="152"/>
      <c r="AT680" s="152"/>
      <c r="AU680" s="152"/>
      <c r="AV680" s="152"/>
      <c r="AW680" s="152"/>
      <c r="AX680" s="152"/>
      <c r="AY680" s="152"/>
      <c r="AZ680" s="152"/>
      <c r="BA680" s="152"/>
      <c r="BB680" s="152"/>
      <c r="BC680" s="152"/>
      <c r="BD680" s="152"/>
      <c r="BE680" s="152"/>
      <c r="BF680" s="152"/>
      <c r="BG680" s="152"/>
      <c r="BH680" s="152"/>
    </row>
    <row r="681" spans="1:60" outlineLevel="1" x14ac:dyDescent="0.2">
      <c r="A681" s="159"/>
      <c r="B681" s="160"/>
      <c r="C681" s="194" t="s">
        <v>885</v>
      </c>
      <c r="D681" s="162"/>
      <c r="E681" s="163">
        <v>1.3035000000000001</v>
      </c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52"/>
      <c r="Y681" s="152"/>
      <c r="Z681" s="152"/>
      <c r="AA681" s="152"/>
      <c r="AB681" s="152"/>
      <c r="AC681" s="152"/>
      <c r="AD681" s="152"/>
      <c r="AE681" s="152"/>
      <c r="AF681" s="152"/>
      <c r="AG681" s="152" t="s">
        <v>184</v>
      </c>
      <c r="AH681" s="152">
        <v>0</v>
      </c>
      <c r="AI681" s="152"/>
      <c r="AJ681" s="152"/>
      <c r="AK681" s="152"/>
      <c r="AL681" s="152"/>
      <c r="AM681" s="152"/>
      <c r="AN681" s="152"/>
      <c r="AO681" s="152"/>
      <c r="AP681" s="152"/>
      <c r="AQ681" s="152"/>
      <c r="AR681" s="152"/>
      <c r="AS681" s="152"/>
      <c r="AT681" s="152"/>
      <c r="AU681" s="152"/>
      <c r="AV681" s="152"/>
      <c r="AW681" s="152"/>
      <c r="AX681" s="152"/>
      <c r="AY681" s="152"/>
      <c r="AZ681" s="152"/>
      <c r="BA681" s="152"/>
      <c r="BB681" s="152"/>
      <c r="BC681" s="152"/>
      <c r="BD681" s="152"/>
      <c r="BE681" s="152"/>
      <c r="BF681" s="152"/>
      <c r="BG681" s="152"/>
      <c r="BH681" s="152"/>
    </row>
    <row r="682" spans="1:60" outlineLevel="1" x14ac:dyDescent="0.2">
      <c r="A682" s="159"/>
      <c r="B682" s="160"/>
      <c r="C682" s="194" t="s">
        <v>886</v>
      </c>
      <c r="D682" s="162"/>
      <c r="E682" s="163">
        <v>0.87120000000000009</v>
      </c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  <c r="V682" s="161"/>
      <c r="W682" s="161"/>
      <c r="X682" s="152"/>
      <c r="Y682" s="152"/>
      <c r="Z682" s="152"/>
      <c r="AA682" s="152"/>
      <c r="AB682" s="152"/>
      <c r="AC682" s="152"/>
      <c r="AD682" s="152"/>
      <c r="AE682" s="152"/>
      <c r="AF682" s="152"/>
      <c r="AG682" s="152" t="s">
        <v>184</v>
      </c>
      <c r="AH682" s="152">
        <v>0</v>
      </c>
      <c r="AI682" s="152"/>
      <c r="AJ682" s="152"/>
      <c r="AK682" s="152"/>
      <c r="AL682" s="152"/>
      <c r="AM682" s="152"/>
      <c r="AN682" s="152"/>
      <c r="AO682" s="152"/>
      <c r="AP682" s="152"/>
      <c r="AQ682" s="152"/>
      <c r="AR682" s="152"/>
      <c r="AS682" s="152"/>
      <c r="AT682" s="152"/>
      <c r="AU682" s="152"/>
      <c r="AV682" s="152"/>
      <c r="AW682" s="152"/>
      <c r="AX682" s="152"/>
      <c r="AY682" s="152"/>
      <c r="AZ682" s="152"/>
      <c r="BA682" s="152"/>
      <c r="BB682" s="152"/>
      <c r="BC682" s="152"/>
      <c r="BD682" s="152"/>
      <c r="BE682" s="152"/>
      <c r="BF682" s="152"/>
      <c r="BG682" s="152"/>
      <c r="BH682" s="152"/>
    </row>
    <row r="683" spans="1:60" outlineLevel="1" x14ac:dyDescent="0.2">
      <c r="A683" s="159"/>
      <c r="B683" s="160"/>
      <c r="C683" s="194" t="s">
        <v>887</v>
      </c>
      <c r="D683" s="162"/>
      <c r="E683" s="163">
        <v>0.92400000000000004</v>
      </c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52"/>
      <c r="Y683" s="152"/>
      <c r="Z683" s="152"/>
      <c r="AA683" s="152"/>
      <c r="AB683" s="152"/>
      <c r="AC683" s="152"/>
      <c r="AD683" s="152"/>
      <c r="AE683" s="152"/>
      <c r="AF683" s="152"/>
      <c r="AG683" s="152" t="s">
        <v>184</v>
      </c>
      <c r="AH683" s="152">
        <v>0</v>
      </c>
      <c r="AI683" s="152"/>
      <c r="AJ683" s="152"/>
      <c r="AK683" s="152"/>
      <c r="AL683" s="152"/>
      <c r="AM683" s="152"/>
      <c r="AN683" s="152"/>
      <c r="AO683" s="152"/>
      <c r="AP683" s="152"/>
      <c r="AQ683" s="152"/>
      <c r="AR683" s="152"/>
      <c r="AS683" s="152"/>
      <c r="AT683" s="152"/>
      <c r="AU683" s="152"/>
      <c r="AV683" s="152"/>
      <c r="AW683" s="152"/>
      <c r="AX683" s="152"/>
      <c r="AY683" s="152"/>
      <c r="AZ683" s="152"/>
      <c r="BA683" s="152"/>
      <c r="BB683" s="152"/>
      <c r="BC683" s="152"/>
      <c r="BD683" s="152"/>
      <c r="BE683" s="152"/>
      <c r="BF683" s="152"/>
      <c r="BG683" s="152"/>
      <c r="BH683" s="152"/>
    </row>
    <row r="684" spans="1:60" outlineLevel="1" x14ac:dyDescent="0.2">
      <c r="A684" s="159"/>
      <c r="B684" s="160"/>
      <c r="C684" s="194" t="s">
        <v>888</v>
      </c>
      <c r="D684" s="162"/>
      <c r="E684" s="163">
        <v>1.1880000000000002</v>
      </c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52"/>
      <c r="Y684" s="152"/>
      <c r="Z684" s="152"/>
      <c r="AA684" s="152"/>
      <c r="AB684" s="152"/>
      <c r="AC684" s="152"/>
      <c r="AD684" s="152"/>
      <c r="AE684" s="152"/>
      <c r="AF684" s="152"/>
      <c r="AG684" s="152" t="s">
        <v>184</v>
      </c>
      <c r="AH684" s="152">
        <v>0</v>
      </c>
      <c r="AI684" s="152"/>
      <c r="AJ684" s="152"/>
      <c r="AK684" s="152"/>
      <c r="AL684" s="152"/>
      <c r="AM684" s="152"/>
      <c r="AN684" s="152"/>
      <c r="AO684" s="152"/>
      <c r="AP684" s="152"/>
      <c r="AQ684" s="152"/>
      <c r="AR684" s="152"/>
      <c r="AS684" s="152"/>
      <c r="AT684" s="152"/>
      <c r="AU684" s="152"/>
      <c r="AV684" s="152"/>
      <c r="AW684" s="152"/>
      <c r="AX684" s="152"/>
      <c r="AY684" s="152"/>
      <c r="AZ684" s="152"/>
      <c r="BA684" s="152"/>
      <c r="BB684" s="152"/>
      <c r="BC684" s="152"/>
      <c r="BD684" s="152"/>
      <c r="BE684" s="152"/>
      <c r="BF684" s="152"/>
      <c r="BG684" s="152"/>
      <c r="BH684" s="152"/>
    </row>
    <row r="685" spans="1:60" outlineLevel="1" x14ac:dyDescent="0.2">
      <c r="A685" s="159"/>
      <c r="B685" s="160"/>
      <c r="C685" s="194" t="s">
        <v>889</v>
      </c>
      <c r="D685" s="162"/>
      <c r="E685" s="163">
        <v>0.5676000000000001</v>
      </c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52"/>
      <c r="Y685" s="152"/>
      <c r="Z685" s="152"/>
      <c r="AA685" s="152"/>
      <c r="AB685" s="152"/>
      <c r="AC685" s="152"/>
      <c r="AD685" s="152"/>
      <c r="AE685" s="152"/>
      <c r="AF685" s="152"/>
      <c r="AG685" s="152" t="s">
        <v>184</v>
      </c>
      <c r="AH685" s="152">
        <v>0</v>
      </c>
      <c r="AI685" s="152"/>
      <c r="AJ685" s="152"/>
      <c r="AK685" s="152"/>
      <c r="AL685" s="152"/>
      <c r="AM685" s="152"/>
      <c r="AN685" s="152"/>
      <c r="AO685" s="152"/>
      <c r="AP685" s="152"/>
      <c r="AQ685" s="152"/>
      <c r="AR685" s="152"/>
      <c r="AS685" s="152"/>
      <c r="AT685" s="152"/>
      <c r="AU685" s="152"/>
      <c r="AV685" s="152"/>
      <c r="AW685" s="152"/>
      <c r="AX685" s="152"/>
      <c r="AY685" s="152"/>
      <c r="AZ685" s="152"/>
      <c r="BA685" s="152"/>
      <c r="BB685" s="152"/>
      <c r="BC685" s="152"/>
      <c r="BD685" s="152"/>
      <c r="BE685" s="152"/>
      <c r="BF685" s="152"/>
      <c r="BG685" s="152"/>
      <c r="BH685" s="152"/>
    </row>
    <row r="686" spans="1:60" outlineLevel="1" x14ac:dyDescent="0.2">
      <c r="A686" s="159"/>
      <c r="B686" s="160"/>
      <c r="C686" s="194" t="s">
        <v>890</v>
      </c>
      <c r="D686" s="162"/>
      <c r="E686" s="163">
        <v>0.38280000000000003</v>
      </c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52"/>
      <c r="Y686" s="152"/>
      <c r="Z686" s="152"/>
      <c r="AA686" s="152"/>
      <c r="AB686" s="152"/>
      <c r="AC686" s="152"/>
      <c r="AD686" s="152"/>
      <c r="AE686" s="152"/>
      <c r="AF686" s="152"/>
      <c r="AG686" s="152" t="s">
        <v>184</v>
      </c>
      <c r="AH686" s="152">
        <v>0</v>
      </c>
      <c r="AI686" s="152"/>
      <c r="AJ686" s="152"/>
      <c r="AK686" s="152"/>
      <c r="AL686" s="152"/>
      <c r="AM686" s="152"/>
      <c r="AN686" s="152"/>
      <c r="AO686" s="152"/>
      <c r="AP686" s="152"/>
      <c r="AQ686" s="152"/>
      <c r="AR686" s="152"/>
      <c r="AS686" s="152"/>
      <c r="AT686" s="152"/>
      <c r="AU686" s="152"/>
      <c r="AV686" s="152"/>
      <c r="AW686" s="152"/>
      <c r="AX686" s="152"/>
      <c r="AY686" s="152"/>
      <c r="AZ686" s="152"/>
      <c r="BA686" s="152"/>
      <c r="BB686" s="152"/>
      <c r="BC686" s="152"/>
      <c r="BD686" s="152"/>
      <c r="BE686" s="152"/>
      <c r="BF686" s="152"/>
      <c r="BG686" s="152"/>
      <c r="BH686" s="152"/>
    </row>
    <row r="687" spans="1:60" outlineLevel="1" x14ac:dyDescent="0.2">
      <c r="A687" s="159"/>
      <c r="B687" s="160"/>
      <c r="C687" s="194" t="s">
        <v>341</v>
      </c>
      <c r="D687" s="162"/>
      <c r="E687" s="163">
        <v>1.0032000000000001</v>
      </c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52"/>
      <c r="Y687" s="152"/>
      <c r="Z687" s="152"/>
      <c r="AA687" s="152"/>
      <c r="AB687" s="152"/>
      <c r="AC687" s="152"/>
      <c r="AD687" s="152"/>
      <c r="AE687" s="152"/>
      <c r="AF687" s="152"/>
      <c r="AG687" s="152" t="s">
        <v>184</v>
      </c>
      <c r="AH687" s="152">
        <v>0</v>
      </c>
      <c r="AI687" s="152"/>
      <c r="AJ687" s="152"/>
      <c r="AK687" s="152"/>
      <c r="AL687" s="152"/>
      <c r="AM687" s="152"/>
      <c r="AN687" s="152"/>
      <c r="AO687" s="152"/>
      <c r="AP687" s="152"/>
      <c r="AQ687" s="152"/>
      <c r="AR687" s="152"/>
      <c r="AS687" s="152"/>
      <c r="AT687" s="152"/>
      <c r="AU687" s="152"/>
      <c r="AV687" s="152"/>
      <c r="AW687" s="152"/>
      <c r="AX687" s="152"/>
      <c r="AY687" s="152"/>
      <c r="AZ687" s="152"/>
      <c r="BA687" s="152"/>
      <c r="BB687" s="152"/>
      <c r="BC687" s="152"/>
      <c r="BD687" s="152"/>
      <c r="BE687" s="152"/>
      <c r="BF687" s="152"/>
      <c r="BG687" s="152"/>
      <c r="BH687" s="152"/>
    </row>
    <row r="688" spans="1:60" outlineLevel="1" x14ac:dyDescent="0.2">
      <c r="A688" s="159"/>
      <c r="B688" s="160"/>
      <c r="C688" s="194" t="s">
        <v>342</v>
      </c>
      <c r="D688" s="162"/>
      <c r="E688" s="163">
        <v>1.0890000000000002</v>
      </c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52"/>
      <c r="Y688" s="152"/>
      <c r="Z688" s="152"/>
      <c r="AA688" s="152"/>
      <c r="AB688" s="152"/>
      <c r="AC688" s="152"/>
      <c r="AD688" s="152"/>
      <c r="AE688" s="152"/>
      <c r="AF688" s="152"/>
      <c r="AG688" s="152" t="s">
        <v>184</v>
      </c>
      <c r="AH688" s="152">
        <v>0</v>
      </c>
      <c r="AI688" s="152"/>
      <c r="AJ688" s="152"/>
      <c r="AK688" s="152"/>
      <c r="AL688" s="152"/>
      <c r="AM688" s="152"/>
      <c r="AN688" s="152"/>
      <c r="AO688" s="152"/>
      <c r="AP688" s="152"/>
      <c r="AQ688" s="152"/>
      <c r="AR688" s="152"/>
      <c r="AS688" s="152"/>
      <c r="AT688" s="152"/>
      <c r="AU688" s="152"/>
      <c r="AV688" s="152"/>
      <c r="AW688" s="152"/>
      <c r="AX688" s="152"/>
      <c r="AY688" s="152"/>
      <c r="AZ688" s="152"/>
      <c r="BA688" s="152"/>
      <c r="BB688" s="152"/>
      <c r="BC688" s="152"/>
      <c r="BD688" s="152"/>
      <c r="BE688" s="152"/>
      <c r="BF688" s="152"/>
      <c r="BG688" s="152"/>
      <c r="BH688" s="152"/>
    </row>
    <row r="689" spans="1:60" outlineLevel="1" x14ac:dyDescent="0.2">
      <c r="A689" s="159"/>
      <c r="B689" s="160"/>
      <c r="C689" s="194" t="s">
        <v>343</v>
      </c>
      <c r="D689" s="162"/>
      <c r="E689" s="163">
        <v>3.3603300000000003</v>
      </c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52"/>
      <c r="Y689" s="152"/>
      <c r="Z689" s="152"/>
      <c r="AA689" s="152"/>
      <c r="AB689" s="152"/>
      <c r="AC689" s="152"/>
      <c r="AD689" s="152"/>
      <c r="AE689" s="152"/>
      <c r="AF689" s="152"/>
      <c r="AG689" s="152" t="s">
        <v>184</v>
      </c>
      <c r="AH689" s="152">
        <v>0</v>
      </c>
      <c r="AI689" s="152"/>
      <c r="AJ689" s="152"/>
      <c r="AK689" s="152"/>
      <c r="AL689" s="152"/>
      <c r="AM689" s="152"/>
      <c r="AN689" s="152"/>
      <c r="AO689" s="152"/>
      <c r="AP689" s="152"/>
      <c r="AQ689" s="152"/>
      <c r="AR689" s="152"/>
      <c r="AS689" s="152"/>
      <c r="AT689" s="152"/>
      <c r="AU689" s="152"/>
      <c r="AV689" s="152"/>
      <c r="AW689" s="152"/>
      <c r="AX689" s="152"/>
      <c r="AY689" s="152"/>
      <c r="AZ689" s="152"/>
      <c r="BA689" s="152"/>
      <c r="BB689" s="152"/>
      <c r="BC689" s="152"/>
      <c r="BD689" s="152"/>
      <c r="BE689" s="152"/>
      <c r="BF689" s="152"/>
      <c r="BG689" s="152"/>
      <c r="BH689" s="152"/>
    </row>
    <row r="690" spans="1:60" outlineLevel="1" x14ac:dyDescent="0.2">
      <c r="A690" s="159"/>
      <c r="B690" s="160"/>
      <c r="C690" s="194" t="s">
        <v>343</v>
      </c>
      <c r="D690" s="162"/>
      <c r="E690" s="163">
        <v>3.3603300000000003</v>
      </c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52"/>
      <c r="Y690" s="152"/>
      <c r="Z690" s="152"/>
      <c r="AA690" s="152"/>
      <c r="AB690" s="152"/>
      <c r="AC690" s="152"/>
      <c r="AD690" s="152"/>
      <c r="AE690" s="152"/>
      <c r="AF690" s="152"/>
      <c r="AG690" s="152" t="s">
        <v>184</v>
      </c>
      <c r="AH690" s="152">
        <v>0</v>
      </c>
      <c r="AI690" s="152"/>
      <c r="AJ690" s="152"/>
      <c r="AK690" s="152"/>
      <c r="AL690" s="152"/>
      <c r="AM690" s="152"/>
      <c r="AN690" s="152"/>
      <c r="AO690" s="152"/>
      <c r="AP690" s="152"/>
      <c r="AQ690" s="152"/>
      <c r="AR690" s="152"/>
      <c r="AS690" s="152"/>
      <c r="AT690" s="152"/>
      <c r="AU690" s="152"/>
      <c r="AV690" s="152"/>
      <c r="AW690" s="152"/>
      <c r="AX690" s="152"/>
      <c r="AY690" s="152"/>
      <c r="AZ690" s="152"/>
      <c r="BA690" s="152"/>
      <c r="BB690" s="152"/>
      <c r="BC690" s="152"/>
      <c r="BD690" s="152"/>
      <c r="BE690" s="152"/>
      <c r="BF690" s="152"/>
      <c r="BG690" s="152"/>
      <c r="BH690" s="152"/>
    </row>
    <row r="691" spans="1:60" outlineLevel="1" x14ac:dyDescent="0.2">
      <c r="A691" s="159"/>
      <c r="B691" s="160"/>
      <c r="C691" s="194" t="s">
        <v>344</v>
      </c>
      <c r="D691" s="162"/>
      <c r="E691" s="163">
        <v>1.2672000000000001</v>
      </c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  <c r="V691" s="161"/>
      <c r="W691" s="161"/>
      <c r="X691" s="152"/>
      <c r="Y691" s="152"/>
      <c r="Z691" s="152"/>
      <c r="AA691" s="152"/>
      <c r="AB691" s="152"/>
      <c r="AC691" s="152"/>
      <c r="AD691" s="152"/>
      <c r="AE691" s="152"/>
      <c r="AF691" s="152"/>
      <c r="AG691" s="152" t="s">
        <v>184</v>
      </c>
      <c r="AH691" s="152">
        <v>0</v>
      </c>
      <c r="AI691" s="152"/>
      <c r="AJ691" s="152"/>
      <c r="AK691" s="152"/>
      <c r="AL691" s="152"/>
      <c r="AM691" s="152"/>
      <c r="AN691" s="152"/>
      <c r="AO691" s="152"/>
      <c r="AP691" s="152"/>
      <c r="AQ691" s="152"/>
      <c r="AR691" s="152"/>
      <c r="AS691" s="152"/>
      <c r="AT691" s="152"/>
      <c r="AU691" s="152"/>
      <c r="AV691" s="152"/>
      <c r="AW691" s="152"/>
      <c r="AX691" s="152"/>
      <c r="AY691" s="152"/>
      <c r="AZ691" s="152"/>
      <c r="BA691" s="152"/>
      <c r="BB691" s="152"/>
      <c r="BC691" s="152"/>
      <c r="BD691" s="152"/>
      <c r="BE691" s="152"/>
      <c r="BF691" s="152"/>
      <c r="BG691" s="152"/>
      <c r="BH691" s="152"/>
    </row>
    <row r="692" spans="1:60" outlineLevel="1" x14ac:dyDescent="0.2">
      <c r="A692" s="159"/>
      <c r="B692" s="160"/>
      <c r="C692" s="194" t="s">
        <v>345</v>
      </c>
      <c r="D692" s="162"/>
      <c r="E692" s="163">
        <v>1.155</v>
      </c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52"/>
      <c r="Y692" s="152"/>
      <c r="Z692" s="152"/>
      <c r="AA692" s="152"/>
      <c r="AB692" s="152"/>
      <c r="AC692" s="152"/>
      <c r="AD692" s="152"/>
      <c r="AE692" s="152"/>
      <c r="AF692" s="152"/>
      <c r="AG692" s="152" t="s">
        <v>184</v>
      </c>
      <c r="AH692" s="152">
        <v>0</v>
      </c>
      <c r="AI692" s="152"/>
      <c r="AJ692" s="152"/>
      <c r="AK692" s="152"/>
      <c r="AL692" s="152"/>
      <c r="AM692" s="152"/>
      <c r="AN692" s="152"/>
      <c r="AO692" s="152"/>
      <c r="AP692" s="152"/>
      <c r="AQ692" s="152"/>
      <c r="AR692" s="152"/>
      <c r="AS692" s="152"/>
      <c r="AT692" s="152"/>
      <c r="AU692" s="152"/>
      <c r="AV692" s="152"/>
      <c r="AW692" s="152"/>
      <c r="AX692" s="152"/>
      <c r="AY692" s="152"/>
      <c r="AZ692" s="152"/>
      <c r="BA692" s="152"/>
      <c r="BB692" s="152"/>
      <c r="BC692" s="152"/>
      <c r="BD692" s="152"/>
      <c r="BE692" s="152"/>
      <c r="BF692" s="152"/>
      <c r="BG692" s="152"/>
      <c r="BH692" s="152"/>
    </row>
    <row r="693" spans="1:60" outlineLevel="1" x14ac:dyDescent="0.2">
      <c r="A693" s="175">
        <v>100</v>
      </c>
      <c r="B693" s="176" t="s">
        <v>891</v>
      </c>
      <c r="C693" s="193" t="s">
        <v>892</v>
      </c>
      <c r="D693" s="177" t="s">
        <v>182</v>
      </c>
      <c r="E693" s="178">
        <v>16.55</v>
      </c>
      <c r="F693" s="179"/>
      <c r="G693" s="180">
        <f>ROUND(E693*F693,2)</f>
        <v>0</v>
      </c>
      <c r="H693" s="179"/>
      <c r="I693" s="180">
        <f>ROUND(E693*H693,2)</f>
        <v>0</v>
      </c>
      <c r="J693" s="179"/>
      <c r="K693" s="180">
        <f>ROUND(E693*J693,2)</f>
        <v>0</v>
      </c>
      <c r="L693" s="180">
        <v>21</v>
      </c>
      <c r="M693" s="180">
        <f>G693*(1+L693/100)</f>
        <v>0</v>
      </c>
      <c r="N693" s="180">
        <v>0</v>
      </c>
      <c r="O693" s="180">
        <f>ROUND(E693*N693,2)</f>
        <v>0</v>
      </c>
      <c r="P693" s="180">
        <v>3.5000000000000003E-2</v>
      </c>
      <c r="Q693" s="180">
        <f>ROUND(E693*P693,2)</f>
        <v>0.57999999999999996</v>
      </c>
      <c r="R693" s="180"/>
      <c r="S693" s="180" t="s">
        <v>170</v>
      </c>
      <c r="T693" s="181" t="s">
        <v>171</v>
      </c>
      <c r="U693" s="161">
        <v>0</v>
      </c>
      <c r="V693" s="161">
        <f>ROUND(E693*U693,2)</f>
        <v>0</v>
      </c>
      <c r="W693" s="161"/>
      <c r="X693" s="152"/>
      <c r="Y693" s="152"/>
      <c r="Z693" s="152"/>
      <c r="AA693" s="152"/>
      <c r="AB693" s="152"/>
      <c r="AC693" s="152"/>
      <c r="AD693" s="152"/>
      <c r="AE693" s="152"/>
      <c r="AF693" s="152"/>
      <c r="AG693" s="152" t="s">
        <v>172</v>
      </c>
      <c r="AH693" s="152"/>
      <c r="AI693" s="152"/>
      <c r="AJ693" s="152"/>
      <c r="AK693" s="152"/>
      <c r="AL693" s="152"/>
      <c r="AM693" s="152"/>
      <c r="AN693" s="152"/>
      <c r="AO693" s="152"/>
      <c r="AP693" s="152"/>
      <c r="AQ693" s="152"/>
      <c r="AR693" s="152"/>
      <c r="AS693" s="152"/>
      <c r="AT693" s="152"/>
      <c r="AU693" s="152"/>
      <c r="AV693" s="152"/>
      <c r="AW693" s="152"/>
      <c r="AX693" s="152"/>
      <c r="AY693" s="152"/>
      <c r="AZ693" s="152"/>
      <c r="BA693" s="152"/>
      <c r="BB693" s="152"/>
      <c r="BC693" s="152"/>
      <c r="BD693" s="152"/>
      <c r="BE693" s="152"/>
      <c r="BF693" s="152"/>
      <c r="BG693" s="152"/>
      <c r="BH693" s="152"/>
    </row>
    <row r="694" spans="1:60" outlineLevel="1" x14ac:dyDescent="0.2">
      <c r="A694" s="159"/>
      <c r="B694" s="160"/>
      <c r="C694" s="194" t="s">
        <v>893</v>
      </c>
      <c r="D694" s="162"/>
      <c r="E694" s="163">
        <v>16.55</v>
      </c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52"/>
      <c r="Y694" s="152"/>
      <c r="Z694" s="152"/>
      <c r="AA694" s="152"/>
      <c r="AB694" s="152"/>
      <c r="AC694" s="152"/>
      <c r="AD694" s="152"/>
      <c r="AE694" s="152"/>
      <c r="AF694" s="152"/>
      <c r="AG694" s="152" t="s">
        <v>184</v>
      </c>
      <c r="AH694" s="152">
        <v>0</v>
      </c>
      <c r="AI694" s="152"/>
      <c r="AJ694" s="152"/>
      <c r="AK694" s="152"/>
      <c r="AL694" s="152"/>
      <c r="AM694" s="152"/>
      <c r="AN694" s="152"/>
      <c r="AO694" s="152"/>
      <c r="AP694" s="152"/>
      <c r="AQ694" s="152"/>
      <c r="AR694" s="152"/>
      <c r="AS694" s="152"/>
      <c r="AT694" s="152"/>
      <c r="AU694" s="152"/>
      <c r="AV694" s="152"/>
      <c r="AW694" s="152"/>
      <c r="AX694" s="152"/>
      <c r="AY694" s="152"/>
      <c r="AZ694" s="152"/>
      <c r="BA694" s="152"/>
      <c r="BB694" s="152"/>
      <c r="BC694" s="152"/>
      <c r="BD694" s="152"/>
      <c r="BE694" s="152"/>
      <c r="BF694" s="152"/>
      <c r="BG694" s="152"/>
      <c r="BH694" s="152"/>
    </row>
    <row r="695" spans="1:60" ht="22.5" outlineLevel="1" x14ac:dyDescent="0.2">
      <c r="A695" s="175">
        <v>101</v>
      </c>
      <c r="B695" s="176" t="s">
        <v>894</v>
      </c>
      <c r="C695" s="193" t="s">
        <v>895</v>
      </c>
      <c r="D695" s="177" t="s">
        <v>187</v>
      </c>
      <c r="E695" s="178">
        <v>56.702100000000002</v>
      </c>
      <c r="F695" s="179"/>
      <c r="G695" s="180">
        <f>ROUND(E695*F695,2)</f>
        <v>0</v>
      </c>
      <c r="H695" s="179"/>
      <c r="I695" s="180">
        <f>ROUND(E695*H695,2)</f>
        <v>0</v>
      </c>
      <c r="J695" s="179"/>
      <c r="K695" s="180">
        <f>ROUND(E695*J695,2)</f>
        <v>0</v>
      </c>
      <c r="L695" s="180">
        <v>21</v>
      </c>
      <c r="M695" s="180">
        <f>G695*(1+L695/100)</f>
        <v>0</v>
      </c>
      <c r="N695" s="180">
        <v>0</v>
      </c>
      <c r="O695" s="180">
        <f>ROUND(E695*N695,2)</f>
        <v>0</v>
      </c>
      <c r="P695" s="180">
        <v>1.671</v>
      </c>
      <c r="Q695" s="180">
        <f>ROUND(E695*P695,2)</f>
        <v>94.75</v>
      </c>
      <c r="R695" s="180" t="s">
        <v>303</v>
      </c>
      <c r="S695" s="180" t="s">
        <v>193</v>
      </c>
      <c r="T695" s="181" t="s">
        <v>194</v>
      </c>
      <c r="U695" s="161">
        <v>2.79</v>
      </c>
      <c r="V695" s="161">
        <f>ROUND(E695*U695,2)</f>
        <v>158.19999999999999</v>
      </c>
      <c r="W695" s="161"/>
      <c r="X695" s="152"/>
      <c r="Y695" s="152"/>
      <c r="Z695" s="152"/>
      <c r="AA695" s="152"/>
      <c r="AB695" s="152"/>
      <c r="AC695" s="152"/>
      <c r="AD695" s="152"/>
      <c r="AE695" s="152"/>
      <c r="AF695" s="152"/>
      <c r="AG695" s="152" t="s">
        <v>172</v>
      </c>
      <c r="AH695" s="152"/>
      <c r="AI695" s="152"/>
      <c r="AJ695" s="152"/>
      <c r="AK695" s="152"/>
      <c r="AL695" s="152"/>
      <c r="AM695" s="152"/>
      <c r="AN695" s="152"/>
      <c r="AO695" s="152"/>
      <c r="AP695" s="152"/>
      <c r="AQ695" s="152"/>
      <c r="AR695" s="152"/>
      <c r="AS695" s="152"/>
      <c r="AT695" s="152"/>
      <c r="AU695" s="152"/>
      <c r="AV695" s="152"/>
      <c r="AW695" s="152"/>
      <c r="AX695" s="152"/>
      <c r="AY695" s="152"/>
      <c r="AZ695" s="152"/>
      <c r="BA695" s="152"/>
      <c r="BB695" s="152"/>
      <c r="BC695" s="152"/>
      <c r="BD695" s="152"/>
      <c r="BE695" s="152"/>
      <c r="BF695" s="152"/>
      <c r="BG695" s="152"/>
      <c r="BH695" s="152"/>
    </row>
    <row r="696" spans="1:60" ht="22.5" outlineLevel="1" x14ac:dyDescent="0.2">
      <c r="A696" s="159"/>
      <c r="B696" s="160"/>
      <c r="C696" s="249" t="s">
        <v>896</v>
      </c>
      <c r="D696" s="250"/>
      <c r="E696" s="250"/>
      <c r="F696" s="250"/>
      <c r="G696" s="250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52"/>
      <c r="Y696" s="152"/>
      <c r="Z696" s="152"/>
      <c r="AA696" s="152"/>
      <c r="AB696" s="152"/>
      <c r="AC696" s="152"/>
      <c r="AD696" s="152"/>
      <c r="AE696" s="152"/>
      <c r="AF696" s="152"/>
      <c r="AG696" s="152" t="s">
        <v>196</v>
      </c>
      <c r="AH696" s="152"/>
      <c r="AI696" s="152"/>
      <c r="AJ696" s="152"/>
      <c r="AK696" s="152"/>
      <c r="AL696" s="152"/>
      <c r="AM696" s="152"/>
      <c r="AN696" s="152"/>
      <c r="AO696" s="152"/>
      <c r="AP696" s="152"/>
      <c r="AQ696" s="152"/>
      <c r="AR696" s="152"/>
      <c r="AS696" s="152"/>
      <c r="AT696" s="152"/>
      <c r="AU696" s="152"/>
      <c r="AV696" s="152"/>
      <c r="AW696" s="152"/>
      <c r="AX696" s="152"/>
      <c r="AY696" s="152"/>
      <c r="AZ696" s="152"/>
      <c r="BA696" s="189" t="str">
        <f>C696</f>
        <v>nebo vybourání otvorů průřezové plochy přes 4 m2 ve zdivu nadzákladovém, včetně pomocného lešení o výšce podlahy do 1900 mm a pro zatížení do 1,5 kPa  (150 kg/m2)</v>
      </c>
      <c r="BB696" s="152"/>
      <c r="BC696" s="152"/>
      <c r="BD696" s="152"/>
      <c r="BE696" s="152"/>
      <c r="BF696" s="152"/>
      <c r="BG696" s="152"/>
      <c r="BH696" s="152"/>
    </row>
    <row r="697" spans="1:60" outlineLevel="1" x14ac:dyDescent="0.2">
      <c r="A697" s="159"/>
      <c r="B697" s="160"/>
      <c r="C697" s="194" t="s">
        <v>897</v>
      </c>
      <c r="D697" s="162"/>
      <c r="E697" s="163">
        <v>7.3486000000000002</v>
      </c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52"/>
      <c r="Y697" s="152"/>
      <c r="Z697" s="152"/>
      <c r="AA697" s="152"/>
      <c r="AB697" s="152"/>
      <c r="AC697" s="152"/>
      <c r="AD697" s="152"/>
      <c r="AE697" s="152"/>
      <c r="AF697" s="152"/>
      <c r="AG697" s="152" t="s">
        <v>184</v>
      </c>
      <c r="AH697" s="152">
        <v>0</v>
      </c>
      <c r="AI697" s="152"/>
      <c r="AJ697" s="152"/>
      <c r="AK697" s="152"/>
      <c r="AL697" s="152"/>
      <c r="AM697" s="152"/>
      <c r="AN697" s="152"/>
      <c r="AO697" s="152"/>
      <c r="AP697" s="152"/>
      <c r="AQ697" s="152"/>
      <c r="AR697" s="152"/>
      <c r="AS697" s="152"/>
      <c r="AT697" s="152"/>
      <c r="AU697" s="152"/>
      <c r="AV697" s="152"/>
      <c r="AW697" s="152"/>
      <c r="AX697" s="152"/>
      <c r="AY697" s="152"/>
      <c r="AZ697" s="152"/>
      <c r="BA697" s="152"/>
      <c r="BB697" s="152"/>
      <c r="BC697" s="152"/>
      <c r="BD697" s="152"/>
      <c r="BE697" s="152"/>
      <c r="BF697" s="152"/>
      <c r="BG697" s="152"/>
      <c r="BH697" s="152"/>
    </row>
    <row r="698" spans="1:60" outlineLevel="1" x14ac:dyDescent="0.2">
      <c r="A698" s="159"/>
      <c r="B698" s="160"/>
      <c r="C698" s="194" t="s">
        <v>898</v>
      </c>
      <c r="D698" s="162"/>
      <c r="E698" s="163">
        <v>5.6434000000000006</v>
      </c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52"/>
      <c r="Y698" s="152"/>
      <c r="Z698" s="152"/>
      <c r="AA698" s="152"/>
      <c r="AB698" s="152"/>
      <c r="AC698" s="152"/>
      <c r="AD698" s="152"/>
      <c r="AE698" s="152"/>
      <c r="AF698" s="152"/>
      <c r="AG698" s="152" t="s">
        <v>184</v>
      </c>
      <c r="AH698" s="152">
        <v>0</v>
      </c>
      <c r="AI698" s="152"/>
      <c r="AJ698" s="152"/>
      <c r="AK698" s="152"/>
      <c r="AL698" s="152"/>
      <c r="AM698" s="152"/>
      <c r="AN698" s="152"/>
      <c r="AO698" s="152"/>
      <c r="AP698" s="152"/>
      <c r="AQ698" s="152"/>
      <c r="AR698" s="152"/>
      <c r="AS698" s="152"/>
      <c r="AT698" s="152"/>
      <c r="AU698" s="152"/>
      <c r="AV698" s="152"/>
      <c r="AW698" s="152"/>
      <c r="AX698" s="152"/>
      <c r="AY698" s="152"/>
      <c r="AZ698" s="152"/>
      <c r="BA698" s="152"/>
      <c r="BB698" s="152"/>
      <c r="BC698" s="152"/>
      <c r="BD698" s="152"/>
      <c r="BE698" s="152"/>
      <c r="BF698" s="152"/>
      <c r="BG698" s="152"/>
      <c r="BH698" s="152"/>
    </row>
    <row r="699" spans="1:60" outlineLevel="1" x14ac:dyDescent="0.2">
      <c r="A699" s="159"/>
      <c r="B699" s="160"/>
      <c r="C699" s="194" t="s">
        <v>899</v>
      </c>
      <c r="D699" s="162"/>
      <c r="E699" s="163">
        <v>5.6168000000000005</v>
      </c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52"/>
      <c r="Y699" s="152"/>
      <c r="Z699" s="152"/>
      <c r="AA699" s="152"/>
      <c r="AB699" s="152"/>
      <c r="AC699" s="152"/>
      <c r="AD699" s="152"/>
      <c r="AE699" s="152"/>
      <c r="AF699" s="152"/>
      <c r="AG699" s="152" t="s">
        <v>184</v>
      </c>
      <c r="AH699" s="152">
        <v>0</v>
      </c>
      <c r="AI699" s="152"/>
      <c r="AJ699" s="152"/>
      <c r="AK699" s="152"/>
      <c r="AL699" s="152"/>
      <c r="AM699" s="152"/>
      <c r="AN699" s="152"/>
      <c r="AO699" s="152"/>
      <c r="AP699" s="152"/>
      <c r="AQ699" s="152"/>
      <c r="AR699" s="152"/>
      <c r="AS699" s="152"/>
      <c r="AT699" s="152"/>
      <c r="AU699" s="152"/>
      <c r="AV699" s="152"/>
      <c r="AW699" s="152"/>
      <c r="AX699" s="152"/>
      <c r="AY699" s="152"/>
      <c r="AZ699" s="152"/>
      <c r="BA699" s="152"/>
      <c r="BB699" s="152"/>
      <c r="BC699" s="152"/>
      <c r="BD699" s="152"/>
      <c r="BE699" s="152"/>
      <c r="BF699" s="152"/>
      <c r="BG699" s="152"/>
      <c r="BH699" s="152"/>
    </row>
    <row r="700" spans="1:60" outlineLevel="1" x14ac:dyDescent="0.2">
      <c r="A700" s="159"/>
      <c r="B700" s="160"/>
      <c r="C700" s="194" t="s">
        <v>900</v>
      </c>
      <c r="D700" s="162"/>
      <c r="E700" s="163">
        <v>7.6125000000000007</v>
      </c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52"/>
      <c r="Y700" s="152"/>
      <c r="Z700" s="152"/>
      <c r="AA700" s="152"/>
      <c r="AB700" s="152"/>
      <c r="AC700" s="152"/>
      <c r="AD700" s="152"/>
      <c r="AE700" s="152"/>
      <c r="AF700" s="152"/>
      <c r="AG700" s="152" t="s">
        <v>184</v>
      </c>
      <c r="AH700" s="152">
        <v>0</v>
      </c>
      <c r="AI700" s="152"/>
      <c r="AJ700" s="152"/>
      <c r="AK700" s="152"/>
      <c r="AL700" s="152"/>
      <c r="AM700" s="152"/>
      <c r="AN700" s="152"/>
      <c r="AO700" s="152"/>
      <c r="AP700" s="152"/>
      <c r="AQ700" s="152"/>
      <c r="AR700" s="152"/>
      <c r="AS700" s="152"/>
      <c r="AT700" s="152"/>
      <c r="AU700" s="152"/>
      <c r="AV700" s="152"/>
      <c r="AW700" s="152"/>
      <c r="AX700" s="152"/>
      <c r="AY700" s="152"/>
      <c r="AZ700" s="152"/>
      <c r="BA700" s="152"/>
      <c r="BB700" s="152"/>
      <c r="BC700" s="152"/>
      <c r="BD700" s="152"/>
      <c r="BE700" s="152"/>
      <c r="BF700" s="152"/>
      <c r="BG700" s="152"/>
      <c r="BH700" s="152"/>
    </row>
    <row r="701" spans="1:60" outlineLevel="1" x14ac:dyDescent="0.2">
      <c r="A701" s="159"/>
      <c r="B701" s="160"/>
      <c r="C701" s="194" t="s">
        <v>901</v>
      </c>
      <c r="D701" s="162"/>
      <c r="E701" s="163">
        <v>4.3612800000000007</v>
      </c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52"/>
      <c r="Y701" s="152"/>
      <c r="Z701" s="152"/>
      <c r="AA701" s="152"/>
      <c r="AB701" s="152"/>
      <c r="AC701" s="152"/>
      <c r="AD701" s="152"/>
      <c r="AE701" s="152"/>
      <c r="AF701" s="152"/>
      <c r="AG701" s="152" t="s">
        <v>184</v>
      </c>
      <c r="AH701" s="152">
        <v>0</v>
      </c>
      <c r="AI701" s="152"/>
      <c r="AJ701" s="152"/>
      <c r="AK701" s="152"/>
      <c r="AL701" s="152"/>
      <c r="AM701" s="152"/>
      <c r="AN701" s="152"/>
      <c r="AO701" s="152"/>
      <c r="AP701" s="152"/>
      <c r="AQ701" s="152"/>
      <c r="AR701" s="152"/>
      <c r="AS701" s="152"/>
      <c r="AT701" s="152"/>
      <c r="AU701" s="152"/>
      <c r="AV701" s="152"/>
      <c r="AW701" s="152"/>
      <c r="AX701" s="152"/>
      <c r="AY701" s="152"/>
      <c r="AZ701" s="152"/>
      <c r="BA701" s="152"/>
      <c r="BB701" s="152"/>
      <c r="BC701" s="152"/>
      <c r="BD701" s="152"/>
      <c r="BE701" s="152"/>
      <c r="BF701" s="152"/>
      <c r="BG701" s="152"/>
      <c r="BH701" s="152"/>
    </row>
    <row r="702" spans="1:60" outlineLevel="1" x14ac:dyDescent="0.2">
      <c r="A702" s="159"/>
      <c r="B702" s="160"/>
      <c r="C702" s="194" t="s">
        <v>902</v>
      </c>
      <c r="D702" s="162"/>
      <c r="E702" s="163">
        <v>5.2780000000000005</v>
      </c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52"/>
      <c r="Y702" s="152"/>
      <c r="Z702" s="152"/>
      <c r="AA702" s="152"/>
      <c r="AB702" s="152"/>
      <c r="AC702" s="152"/>
      <c r="AD702" s="152"/>
      <c r="AE702" s="152"/>
      <c r="AF702" s="152"/>
      <c r="AG702" s="152" t="s">
        <v>184</v>
      </c>
      <c r="AH702" s="152">
        <v>0</v>
      </c>
      <c r="AI702" s="152"/>
      <c r="AJ702" s="152"/>
      <c r="AK702" s="152"/>
      <c r="AL702" s="152"/>
      <c r="AM702" s="152"/>
      <c r="AN702" s="152"/>
      <c r="AO702" s="152"/>
      <c r="AP702" s="152"/>
      <c r="AQ702" s="152"/>
      <c r="AR702" s="152"/>
      <c r="AS702" s="152"/>
      <c r="AT702" s="152"/>
      <c r="AU702" s="152"/>
      <c r="AV702" s="152"/>
      <c r="AW702" s="152"/>
      <c r="AX702" s="152"/>
      <c r="AY702" s="152"/>
      <c r="AZ702" s="152"/>
      <c r="BA702" s="152"/>
      <c r="BB702" s="152"/>
      <c r="BC702" s="152"/>
      <c r="BD702" s="152"/>
      <c r="BE702" s="152"/>
      <c r="BF702" s="152"/>
      <c r="BG702" s="152"/>
      <c r="BH702" s="152"/>
    </row>
    <row r="703" spans="1:60" outlineLevel="1" x14ac:dyDescent="0.2">
      <c r="A703" s="159"/>
      <c r="B703" s="160"/>
      <c r="C703" s="194" t="s">
        <v>899</v>
      </c>
      <c r="D703" s="162"/>
      <c r="E703" s="163">
        <v>5.6168000000000005</v>
      </c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52"/>
      <c r="Y703" s="152"/>
      <c r="Z703" s="152"/>
      <c r="AA703" s="152"/>
      <c r="AB703" s="152"/>
      <c r="AC703" s="152"/>
      <c r="AD703" s="152"/>
      <c r="AE703" s="152"/>
      <c r="AF703" s="152"/>
      <c r="AG703" s="152" t="s">
        <v>184</v>
      </c>
      <c r="AH703" s="152">
        <v>0</v>
      </c>
      <c r="AI703" s="152"/>
      <c r="AJ703" s="152"/>
      <c r="AK703" s="152"/>
      <c r="AL703" s="152"/>
      <c r="AM703" s="152"/>
      <c r="AN703" s="152"/>
      <c r="AO703" s="152"/>
      <c r="AP703" s="152"/>
      <c r="AQ703" s="152"/>
      <c r="AR703" s="152"/>
      <c r="AS703" s="152"/>
      <c r="AT703" s="152"/>
      <c r="AU703" s="152"/>
      <c r="AV703" s="152"/>
      <c r="AW703" s="152"/>
      <c r="AX703" s="152"/>
      <c r="AY703" s="152"/>
      <c r="AZ703" s="152"/>
      <c r="BA703" s="152"/>
      <c r="BB703" s="152"/>
      <c r="BC703" s="152"/>
      <c r="BD703" s="152"/>
      <c r="BE703" s="152"/>
      <c r="BF703" s="152"/>
      <c r="BG703" s="152"/>
      <c r="BH703" s="152"/>
    </row>
    <row r="704" spans="1:60" outlineLevel="1" x14ac:dyDescent="0.2">
      <c r="A704" s="159"/>
      <c r="B704" s="160"/>
      <c r="C704" s="194" t="s">
        <v>903</v>
      </c>
      <c r="D704" s="162"/>
      <c r="E704" s="163">
        <v>3.0856000000000003</v>
      </c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52"/>
      <c r="Y704" s="152"/>
      <c r="Z704" s="152"/>
      <c r="AA704" s="152"/>
      <c r="AB704" s="152"/>
      <c r="AC704" s="152"/>
      <c r="AD704" s="152"/>
      <c r="AE704" s="152"/>
      <c r="AF704" s="152"/>
      <c r="AG704" s="152" t="s">
        <v>184</v>
      </c>
      <c r="AH704" s="152">
        <v>0</v>
      </c>
      <c r="AI704" s="152"/>
      <c r="AJ704" s="152"/>
      <c r="AK704" s="152"/>
      <c r="AL704" s="152"/>
      <c r="AM704" s="152"/>
      <c r="AN704" s="152"/>
      <c r="AO704" s="152"/>
      <c r="AP704" s="152"/>
      <c r="AQ704" s="152"/>
      <c r="AR704" s="152"/>
      <c r="AS704" s="152"/>
      <c r="AT704" s="152"/>
      <c r="AU704" s="152"/>
      <c r="AV704" s="152"/>
      <c r="AW704" s="152"/>
      <c r="AX704" s="152"/>
      <c r="AY704" s="152"/>
      <c r="AZ704" s="152"/>
      <c r="BA704" s="152"/>
      <c r="BB704" s="152"/>
      <c r="BC704" s="152"/>
      <c r="BD704" s="152"/>
      <c r="BE704" s="152"/>
      <c r="BF704" s="152"/>
      <c r="BG704" s="152"/>
      <c r="BH704" s="152"/>
    </row>
    <row r="705" spans="1:60" outlineLevel="1" x14ac:dyDescent="0.2">
      <c r="A705" s="159"/>
      <c r="B705" s="160"/>
      <c r="C705" s="194" t="s">
        <v>904</v>
      </c>
      <c r="D705" s="162"/>
      <c r="E705" s="163">
        <v>1.9488000000000001</v>
      </c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52"/>
      <c r="Y705" s="152"/>
      <c r="Z705" s="152"/>
      <c r="AA705" s="152"/>
      <c r="AB705" s="152"/>
      <c r="AC705" s="152"/>
      <c r="AD705" s="152"/>
      <c r="AE705" s="152"/>
      <c r="AF705" s="152"/>
      <c r="AG705" s="152" t="s">
        <v>184</v>
      </c>
      <c r="AH705" s="152">
        <v>0</v>
      </c>
      <c r="AI705" s="152"/>
      <c r="AJ705" s="152"/>
      <c r="AK705" s="152"/>
      <c r="AL705" s="152"/>
      <c r="AM705" s="152"/>
      <c r="AN705" s="152"/>
      <c r="AO705" s="152"/>
      <c r="AP705" s="152"/>
      <c r="AQ705" s="152"/>
      <c r="AR705" s="152"/>
      <c r="AS705" s="152"/>
      <c r="AT705" s="152"/>
      <c r="AU705" s="152"/>
      <c r="AV705" s="152"/>
      <c r="AW705" s="152"/>
      <c r="AX705" s="152"/>
      <c r="AY705" s="152"/>
      <c r="AZ705" s="152"/>
      <c r="BA705" s="152"/>
      <c r="BB705" s="152"/>
      <c r="BC705" s="152"/>
      <c r="BD705" s="152"/>
      <c r="BE705" s="152"/>
      <c r="BF705" s="152"/>
      <c r="BG705" s="152"/>
      <c r="BH705" s="152"/>
    </row>
    <row r="706" spans="1:60" outlineLevel="1" x14ac:dyDescent="0.2">
      <c r="A706" s="159"/>
      <c r="B706" s="160"/>
      <c r="C706" s="194" t="s">
        <v>327</v>
      </c>
      <c r="D706" s="162"/>
      <c r="E706" s="163">
        <v>6.2171200000000004</v>
      </c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52"/>
      <c r="Y706" s="152"/>
      <c r="Z706" s="152"/>
      <c r="AA706" s="152"/>
      <c r="AB706" s="152"/>
      <c r="AC706" s="152"/>
      <c r="AD706" s="152"/>
      <c r="AE706" s="152"/>
      <c r="AF706" s="152"/>
      <c r="AG706" s="152" t="s">
        <v>184</v>
      </c>
      <c r="AH706" s="152">
        <v>0</v>
      </c>
      <c r="AI706" s="152"/>
      <c r="AJ706" s="152"/>
      <c r="AK706" s="152"/>
      <c r="AL706" s="152"/>
      <c r="AM706" s="152"/>
      <c r="AN706" s="152"/>
      <c r="AO706" s="152"/>
      <c r="AP706" s="152"/>
      <c r="AQ706" s="152"/>
      <c r="AR706" s="152"/>
      <c r="AS706" s="152"/>
      <c r="AT706" s="152"/>
      <c r="AU706" s="152"/>
      <c r="AV706" s="152"/>
      <c r="AW706" s="152"/>
      <c r="AX706" s="152"/>
      <c r="AY706" s="152"/>
      <c r="AZ706" s="152"/>
      <c r="BA706" s="152"/>
      <c r="BB706" s="152"/>
      <c r="BC706" s="152"/>
      <c r="BD706" s="152"/>
      <c r="BE706" s="152"/>
      <c r="BF706" s="152"/>
      <c r="BG706" s="152"/>
      <c r="BH706" s="152"/>
    </row>
    <row r="707" spans="1:60" outlineLevel="1" x14ac:dyDescent="0.2">
      <c r="A707" s="159"/>
      <c r="B707" s="160"/>
      <c r="C707" s="194" t="s">
        <v>328</v>
      </c>
      <c r="D707" s="162"/>
      <c r="E707" s="163">
        <v>3.9732000000000003</v>
      </c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52"/>
      <c r="Y707" s="152"/>
      <c r="Z707" s="152"/>
      <c r="AA707" s="152"/>
      <c r="AB707" s="152"/>
      <c r="AC707" s="152"/>
      <c r="AD707" s="152"/>
      <c r="AE707" s="152"/>
      <c r="AF707" s="152"/>
      <c r="AG707" s="152" t="s">
        <v>184</v>
      </c>
      <c r="AH707" s="152">
        <v>0</v>
      </c>
      <c r="AI707" s="152"/>
      <c r="AJ707" s="152"/>
      <c r="AK707" s="152"/>
      <c r="AL707" s="152"/>
      <c r="AM707" s="152"/>
      <c r="AN707" s="152"/>
      <c r="AO707" s="152"/>
      <c r="AP707" s="152"/>
      <c r="AQ707" s="152"/>
      <c r="AR707" s="152"/>
      <c r="AS707" s="152"/>
      <c r="AT707" s="152"/>
      <c r="AU707" s="152"/>
      <c r="AV707" s="152"/>
      <c r="AW707" s="152"/>
      <c r="AX707" s="152"/>
      <c r="AY707" s="152"/>
      <c r="AZ707" s="152"/>
      <c r="BA707" s="152"/>
      <c r="BB707" s="152"/>
      <c r="BC707" s="152"/>
      <c r="BD707" s="152"/>
      <c r="BE707" s="152"/>
      <c r="BF707" s="152"/>
      <c r="BG707" s="152"/>
      <c r="BH707" s="152"/>
    </row>
    <row r="708" spans="1:60" outlineLevel="1" x14ac:dyDescent="0.2">
      <c r="A708" s="175">
        <v>102</v>
      </c>
      <c r="B708" s="176" t="s">
        <v>905</v>
      </c>
      <c r="C708" s="193" t="s">
        <v>906</v>
      </c>
      <c r="D708" s="177" t="s">
        <v>178</v>
      </c>
      <c r="E708" s="178">
        <v>563.1393700000001</v>
      </c>
      <c r="F708" s="179"/>
      <c r="G708" s="180">
        <f>ROUND(E708*F708,2)</f>
        <v>0</v>
      </c>
      <c r="H708" s="179"/>
      <c r="I708" s="180">
        <f>ROUND(E708*H708,2)</f>
        <v>0</v>
      </c>
      <c r="J708" s="179"/>
      <c r="K708" s="180">
        <f>ROUND(E708*J708,2)</f>
        <v>0</v>
      </c>
      <c r="L708" s="180">
        <v>21</v>
      </c>
      <c r="M708" s="180">
        <f>G708*(1+L708/100)</f>
        <v>0</v>
      </c>
      <c r="N708" s="180">
        <v>0</v>
      </c>
      <c r="O708" s="180">
        <f>ROUND(E708*N708,2)</f>
        <v>0</v>
      </c>
      <c r="P708" s="180">
        <v>0</v>
      </c>
      <c r="Q708" s="180">
        <f>ROUND(E708*P708,2)</f>
        <v>0</v>
      </c>
      <c r="R708" s="180"/>
      <c r="S708" s="180" t="s">
        <v>170</v>
      </c>
      <c r="T708" s="181" t="s">
        <v>171</v>
      </c>
      <c r="U708" s="161">
        <v>0.52100000000000002</v>
      </c>
      <c r="V708" s="161">
        <f>ROUND(E708*U708,2)</f>
        <v>293.39999999999998</v>
      </c>
      <c r="W708" s="161"/>
      <c r="X708" s="152"/>
      <c r="Y708" s="152"/>
      <c r="Z708" s="152"/>
      <c r="AA708" s="152"/>
      <c r="AB708" s="152"/>
      <c r="AC708" s="152"/>
      <c r="AD708" s="152"/>
      <c r="AE708" s="152"/>
      <c r="AF708" s="152"/>
      <c r="AG708" s="152" t="s">
        <v>172</v>
      </c>
      <c r="AH708" s="152"/>
      <c r="AI708" s="152"/>
      <c r="AJ708" s="152"/>
      <c r="AK708" s="152"/>
      <c r="AL708" s="152"/>
      <c r="AM708" s="152"/>
      <c r="AN708" s="152"/>
      <c r="AO708" s="152"/>
      <c r="AP708" s="152"/>
      <c r="AQ708" s="152"/>
      <c r="AR708" s="152"/>
      <c r="AS708" s="152"/>
      <c r="AT708" s="152"/>
      <c r="AU708" s="152"/>
      <c r="AV708" s="152"/>
      <c r="AW708" s="152"/>
      <c r="AX708" s="152"/>
      <c r="AY708" s="152"/>
      <c r="AZ708" s="152"/>
      <c r="BA708" s="152"/>
      <c r="BB708" s="152"/>
      <c r="BC708" s="152"/>
      <c r="BD708" s="152"/>
      <c r="BE708" s="152"/>
      <c r="BF708" s="152"/>
      <c r="BG708" s="152"/>
      <c r="BH708" s="152"/>
    </row>
    <row r="709" spans="1:60" outlineLevel="1" x14ac:dyDescent="0.2">
      <c r="A709" s="159"/>
      <c r="B709" s="160"/>
      <c r="C709" s="194" t="s">
        <v>464</v>
      </c>
      <c r="D709" s="162"/>
      <c r="E709" s="163">
        <v>226.53960000000001</v>
      </c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52"/>
      <c r="Y709" s="152"/>
      <c r="Z709" s="152"/>
      <c r="AA709" s="152"/>
      <c r="AB709" s="152"/>
      <c r="AC709" s="152"/>
      <c r="AD709" s="152"/>
      <c r="AE709" s="152"/>
      <c r="AF709" s="152"/>
      <c r="AG709" s="152" t="s">
        <v>184</v>
      </c>
      <c r="AH709" s="152">
        <v>0</v>
      </c>
      <c r="AI709" s="152"/>
      <c r="AJ709" s="152"/>
      <c r="AK709" s="152"/>
      <c r="AL709" s="152"/>
      <c r="AM709" s="152"/>
      <c r="AN709" s="152"/>
      <c r="AO709" s="152"/>
      <c r="AP709" s="152"/>
      <c r="AQ709" s="152"/>
      <c r="AR709" s="152"/>
      <c r="AS709" s="152"/>
      <c r="AT709" s="152"/>
      <c r="AU709" s="152"/>
      <c r="AV709" s="152"/>
      <c r="AW709" s="152"/>
      <c r="AX709" s="152"/>
      <c r="AY709" s="152"/>
      <c r="AZ709" s="152"/>
      <c r="BA709" s="152"/>
      <c r="BB709" s="152"/>
      <c r="BC709" s="152"/>
      <c r="BD709" s="152"/>
      <c r="BE709" s="152"/>
      <c r="BF709" s="152"/>
      <c r="BG709" s="152"/>
      <c r="BH709" s="152"/>
    </row>
    <row r="710" spans="1:60" outlineLevel="1" x14ac:dyDescent="0.2">
      <c r="A710" s="159"/>
      <c r="B710" s="160"/>
      <c r="C710" s="194" t="s">
        <v>465</v>
      </c>
      <c r="D710" s="162"/>
      <c r="E710" s="163">
        <v>34.684130000000003</v>
      </c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52"/>
      <c r="Y710" s="152"/>
      <c r="Z710" s="152"/>
      <c r="AA710" s="152"/>
      <c r="AB710" s="152"/>
      <c r="AC710" s="152"/>
      <c r="AD710" s="152"/>
      <c r="AE710" s="152"/>
      <c r="AF710" s="152"/>
      <c r="AG710" s="152" t="s">
        <v>184</v>
      </c>
      <c r="AH710" s="152">
        <v>0</v>
      </c>
      <c r="AI710" s="152"/>
      <c r="AJ710" s="152"/>
      <c r="AK710" s="152"/>
      <c r="AL710" s="152"/>
      <c r="AM710" s="152"/>
      <c r="AN710" s="152"/>
      <c r="AO710" s="152"/>
      <c r="AP710" s="152"/>
      <c r="AQ710" s="152"/>
      <c r="AR710" s="152"/>
      <c r="AS710" s="152"/>
      <c r="AT710" s="152"/>
      <c r="AU710" s="152"/>
      <c r="AV710" s="152"/>
      <c r="AW710" s="152"/>
      <c r="AX710" s="152"/>
      <c r="AY710" s="152"/>
      <c r="AZ710" s="152"/>
      <c r="BA710" s="152"/>
      <c r="BB710" s="152"/>
      <c r="BC710" s="152"/>
      <c r="BD710" s="152"/>
      <c r="BE710" s="152"/>
      <c r="BF710" s="152"/>
      <c r="BG710" s="152"/>
      <c r="BH710" s="152"/>
    </row>
    <row r="711" spans="1:60" outlineLevel="1" x14ac:dyDescent="0.2">
      <c r="A711" s="159"/>
      <c r="B711" s="160"/>
      <c r="C711" s="194" t="s">
        <v>466</v>
      </c>
      <c r="D711" s="162"/>
      <c r="E711" s="163">
        <v>5.4291200000000002</v>
      </c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52"/>
      <c r="Y711" s="152"/>
      <c r="Z711" s="152"/>
      <c r="AA711" s="152"/>
      <c r="AB711" s="152"/>
      <c r="AC711" s="152"/>
      <c r="AD711" s="152"/>
      <c r="AE711" s="152"/>
      <c r="AF711" s="152"/>
      <c r="AG711" s="152" t="s">
        <v>184</v>
      </c>
      <c r="AH711" s="152">
        <v>0</v>
      </c>
      <c r="AI711" s="152"/>
      <c r="AJ711" s="152"/>
      <c r="AK711" s="152"/>
      <c r="AL711" s="152"/>
      <c r="AM711" s="152"/>
      <c r="AN711" s="152"/>
      <c r="AO711" s="152"/>
      <c r="AP711" s="152"/>
      <c r="AQ711" s="152"/>
      <c r="AR711" s="152"/>
      <c r="AS711" s="152"/>
      <c r="AT711" s="152"/>
      <c r="AU711" s="152"/>
      <c r="AV711" s="152"/>
      <c r="AW711" s="152"/>
      <c r="AX711" s="152"/>
      <c r="AY711" s="152"/>
      <c r="AZ711" s="152"/>
      <c r="BA711" s="152"/>
      <c r="BB711" s="152"/>
      <c r="BC711" s="152"/>
      <c r="BD711" s="152"/>
      <c r="BE711" s="152"/>
      <c r="BF711" s="152"/>
      <c r="BG711" s="152"/>
      <c r="BH711" s="152"/>
    </row>
    <row r="712" spans="1:60" outlineLevel="1" x14ac:dyDescent="0.2">
      <c r="A712" s="159"/>
      <c r="B712" s="160"/>
      <c r="C712" s="194" t="s">
        <v>467</v>
      </c>
      <c r="D712" s="162"/>
      <c r="E712" s="163">
        <v>3.4752000000000001</v>
      </c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52"/>
      <c r="Y712" s="152"/>
      <c r="Z712" s="152"/>
      <c r="AA712" s="152"/>
      <c r="AB712" s="152"/>
      <c r="AC712" s="152"/>
      <c r="AD712" s="152"/>
      <c r="AE712" s="152"/>
      <c r="AF712" s="152"/>
      <c r="AG712" s="152" t="s">
        <v>184</v>
      </c>
      <c r="AH712" s="152">
        <v>0</v>
      </c>
      <c r="AI712" s="152"/>
      <c r="AJ712" s="152"/>
      <c r="AK712" s="152"/>
      <c r="AL712" s="152"/>
      <c r="AM712" s="152"/>
      <c r="AN712" s="152"/>
      <c r="AO712" s="152"/>
      <c r="AP712" s="152"/>
      <c r="AQ712" s="152"/>
      <c r="AR712" s="152"/>
      <c r="AS712" s="152"/>
      <c r="AT712" s="152"/>
      <c r="AU712" s="152"/>
      <c r="AV712" s="152"/>
      <c r="AW712" s="152"/>
      <c r="AX712" s="152"/>
      <c r="AY712" s="152"/>
      <c r="AZ712" s="152"/>
      <c r="BA712" s="152"/>
      <c r="BB712" s="152"/>
      <c r="BC712" s="152"/>
      <c r="BD712" s="152"/>
      <c r="BE712" s="152"/>
      <c r="BF712" s="152"/>
      <c r="BG712" s="152"/>
      <c r="BH712" s="152"/>
    </row>
    <row r="713" spans="1:60" outlineLevel="1" x14ac:dyDescent="0.2">
      <c r="A713" s="159"/>
      <c r="B713" s="160"/>
      <c r="C713" s="194" t="s">
        <v>468</v>
      </c>
      <c r="D713" s="162"/>
      <c r="E713" s="163">
        <v>2.8480000000000003</v>
      </c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  <c r="V713" s="161"/>
      <c r="W713" s="161"/>
      <c r="X713" s="152"/>
      <c r="Y713" s="152"/>
      <c r="Z713" s="152"/>
      <c r="AA713" s="152"/>
      <c r="AB713" s="152"/>
      <c r="AC713" s="152"/>
      <c r="AD713" s="152"/>
      <c r="AE713" s="152"/>
      <c r="AF713" s="152"/>
      <c r="AG713" s="152" t="s">
        <v>184</v>
      </c>
      <c r="AH713" s="152">
        <v>0</v>
      </c>
      <c r="AI713" s="152"/>
      <c r="AJ713" s="152"/>
      <c r="AK713" s="152"/>
      <c r="AL713" s="152"/>
      <c r="AM713" s="152"/>
      <c r="AN713" s="152"/>
      <c r="AO713" s="152"/>
      <c r="AP713" s="152"/>
      <c r="AQ713" s="152"/>
      <c r="AR713" s="152"/>
      <c r="AS713" s="152"/>
      <c r="AT713" s="152"/>
      <c r="AU713" s="152"/>
      <c r="AV713" s="152"/>
      <c r="AW713" s="152"/>
      <c r="AX713" s="152"/>
      <c r="AY713" s="152"/>
      <c r="AZ713" s="152"/>
      <c r="BA713" s="152"/>
      <c r="BB713" s="152"/>
      <c r="BC713" s="152"/>
      <c r="BD713" s="152"/>
      <c r="BE713" s="152"/>
      <c r="BF713" s="152"/>
      <c r="BG713" s="152"/>
      <c r="BH713" s="152"/>
    </row>
    <row r="714" spans="1:60" outlineLevel="1" x14ac:dyDescent="0.2">
      <c r="A714" s="159"/>
      <c r="B714" s="160"/>
      <c r="C714" s="194" t="s">
        <v>469</v>
      </c>
      <c r="D714" s="162"/>
      <c r="E714" s="163">
        <v>1.925</v>
      </c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52"/>
      <c r="Y714" s="152"/>
      <c r="Z714" s="152"/>
      <c r="AA714" s="152"/>
      <c r="AB714" s="152"/>
      <c r="AC714" s="152"/>
      <c r="AD714" s="152"/>
      <c r="AE714" s="152"/>
      <c r="AF714" s="152"/>
      <c r="AG714" s="152" t="s">
        <v>184</v>
      </c>
      <c r="AH714" s="152">
        <v>0</v>
      </c>
      <c r="AI714" s="152"/>
      <c r="AJ714" s="152"/>
      <c r="AK714" s="152"/>
      <c r="AL714" s="152"/>
      <c r="AM714" s="152"/>
      <c r="AN714" s="152"/>
      <c r="AO714" s="152"/>
      <c r="AP714" s="152"/>
      <c r="AQ714" s="152"/>
      <c r="AR714" s="152"/>
      <c r="AS714" s="152"/>
      <c r="AT714" s="152"/>
      <c r="AU714" s="152"/>
      <c r="AV714" s="152"/>
      <c r="AW714" s="152"/>
      <c r="AX714" s="152"/>
      <c r="AY714" s="152"/>
      <c r="AZ714" s="152"/>
      <c r="BA714" s="152"/>
      <c r="BB714" s="152"/>
      <c r="BC714" s="152"/>
      <c r="BD714" s="152"/>
      <c r="BE714" s="152"/>
      <c r="BF714" s="152"/>
      <c r="BG714" s="152"/>
      <c r="BH714" s="152"/>
    </row>
    <row r="715" spans="1:60" outlineLevel="1" x14ac:dyDescent="0.2">
      <c r="A715" s="159"/>
      <c r="B715" s="160"/>
      <c r="C715" s="194" t="s">
        <v>470</v>
      </c>
      <c r="D715" s="162"/>
      <c r="E715" s="163">
        <v>3.40605</v>
      </c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52"/>
      <c r="Y715" s="152"/>
      <c r="Z715" s="152"/>
      <c r="AA715" s="152"/>
      <c r="AB715" s="152"/>
      <c r="AC715" s="152"/>
      <c r="AD715" s="152"/>
      <c r="AE715" s="152"/>
      <c r="AF715" s="152"/>
      <c r="AG715" s="152" t="s">
        <v>184</v>
      </c>
      <c r="AH715" s="152">
        <v>0</v>
      </c>
      <c r="AI715" s="152"/>
      <c r="AJ715" s="152"/>
      <c r="AK715" s="152"/>
      <c r="AL715" s="152"/>
      <c r="AM715" s="152"/>
      <c r="AN715" s="152"/>
      <c r="AO715" s="152"/>
      <c r="AP715" s="152"/>
      <c r="AQ715" s="152"/>
      <c r="AR715" s="152"/>
      <c r="AS715" s="152"/>
      <c r="AT715" s="152"/>
      <c r="AU715" s="152"/>
      <c r="AV715" s="152"/>
      <c r="AW715" s="152"/>
      <c r="AX715" s="152"/>
      <c r="AY715" s="152"/>
      <c r="AZ715" s="152"/>
      <c r="BA715" s="152"/>
      <c r="BB715" s="152"/>
      <c r="BC715" s="152"/>
      <c r="BD715" s="152"/>
      <c r="BE715" s="152"/>
      <c r="BF715" s="152"/>
      <c r="BG715" s="152"/>
      <c r="BH715" s="152"/>
    </row>
    <row r="716" spans="1:60" outlineLevel="1" x14ac:dyDescent="0.2">
      <c r="A716" s="159"/>
      <c r="B716" s="160"/>
      <c r="C716" s="194" t="s">
        <v>471</v>
      </c>
      <c r="D716" s="162"/>
      <c r="E716" s="163">
        <v>5.6180000000000003</v>
      </c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52"/>
      <c r="Y716" s="152"/>
      <c r="Z716" s="152"/>
      <c r="AA716" s="152"/>
      <c r="AB716" s="152"/>
      <c r="AC716" s="152"/>
      <c r="AD716" s="152"/>
      <c r="AE716" s="152"/>
      <c r="AF716" s="152"/>
      <c r="AG716" s="152" t="s">
        <v>184</v>
      </c>
      <c r="AH716" s="152">
        <v>0</v>
      </c>
      <c r="AI716" s="152"/>
      <c r="AJ716" s="152"/>
      <c r="AK716" s="152"/>
      <c r="AL716" s="152"/>
      <c r="AM716" s="152"/>
      <c r="AN716" s="152"/>
      <c r="AO716" s="152"/>
      <c r="AP716" s="152"/>
      <c r="AQ716" s="152"/>
      <c r="AR716" s="152"/>
      <c r="AS716" s="152"/>
      <c r="AT716" s="152"/>
      <c r="AU716" s="152"/>
      <c r="AV716" s="152"/>
      <c r="AW716" s="152"/>
      <c r="AX716" s="152"/>
      <c r="AY716" s="152"/>
      <c r="AZ716" s="152"/>
      <c r="BA716" s="152"/>
      <c r="BB716" s="152"/>
      <c r="BC716" s="152"/>
      <c r="BD716" s="152"/>
      <c r="BE716" s="152"/>
      <c r="BF716" s="152"/>
      <c r="BG716" s="152"/>
      <c r="BH716" s="152"/>
    </row>
    <row r="717" spans="1:60" outlineLevel="1" x14ac:dyDescent="0.2">
      <c r="A717" s="159"/>
      <c r="B717" s="160"/>
      <c r="C717" s="194" t="s">
        <v>472</v>
      </c>
      <c r="D717" s="162"/>
      <c r="E717" s="163">
        <v>12.0204</v>
      </c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52"/>
      <c r="Y717" s="152"/>
      <c r="Z717" s="152"/>
      <c r="AA717" s="152"/>
      <c r="AB717" s="152"/>
      <c r="AC717" s="152"/>
      <c r="AD717" s="152"/>
      <c r="AE717" s="152"/>
      <c r="AF717" s="152"/>
      <c r="AG717" s="152" t="s">
        <v>184</v>
      </c>
      <c r="AH717" s="152">
        <v>0</v>
      </c>
      <c r="AI717" s="152"/>
      <c r="AJ717" s="152"/>
      <c r="AK717" s="152"/>
      <c r="AL717" s="152"/>
      <c r="AM717" s="152"/>
      <c r="AN717" s="152"/>
      <c r="AO717" s="152"/>
      <c r="AP717" s="152"/>
      <c r="AQ717" s="152"/>
      <c r="AR717" s="152"/>
      <c r="AS717" s="152"/>
      <c r="AT717" s="152"/>
      <c r="AU717" s="152"/>
      <c r="AV717" s="152"/>
      <c r="AW717" s="152"/>
      <c r="AX717" s="152"/>
      <c r="AY717" s="152"/>
      <c r="AZ717" s="152"/>
      <c r="BA717" s="152"/>
      <c r="BB717" s="152"/>
      <c r="BC717" s="152"/>
      <c r="BD717" s="152"/>
      <c r="BE717" s="152"/>
      <c r="BF717" s="152"/>
      <c r="BG717" s="152"/>
      <c r="BH717" s="152"/>
    </row>
    <row r="718" spans="1:60" outlineLevel="1" x14ac:dyDescent="0.2">
      <c r="A718" s="159"/>
      <c r="B718" s="160"/>
      <c r="C718" s="194" t="s">
        <v>473</v>
      </c>
      <c r="D718" s="162"/>
      <c r="E718" s="163">
        <v>4.1976000000000004</v>
      </c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52"/>
      <c r="Y718" s="152"/>
      <c r="Z718" s="152"/>
      <c r="AA718" s="152"/>
      <c r="AB718" s="152"/>
      <c r="AC718" s="152"/>
      <c r="AD718" s="152"/>
      <c r="AE718" s="152"/>
      <c r="AF718" s="152"/>
      <c r="AG718" s="152" t="s">
        <v>184</v>
      </c>
      <c r="AH718" s="152">
        <v>0</v>
      </c>
      <c r="AI718" s="152"/>
      <c r="AJ718" s="152"/>
      <c r="AK718" s="152"/>
      <c r="AL718" s="152"/>
      <c r="AM718" s="152"/>
      <c r="AN718" s="152"/>
      <c r="AO718" s="152"/>
      <c r="AP718" s="152"/>
      <c r="AQ718" s="152"/>
      <c r="AR718" s="152"/>
      <c r="AS718" s="152"/>
      <c r="AT718" s="152"/>
      <c r="AU718" s="152"/>
      <c r="AV718" s="152"/>
      <c r="AW718" s="152"/>
      <c r="AX718" s="152"/>
      <c r="AY718" s="152"/>
      <c r="AZ718" s="152"/>
      <c r="BA718" s="152"/>
      <c r="BB718" s="152"/>
      <c r="BC718" s="152"/>
      <c r="BD718" s="152"/>
      <c r="BE718" s="152"/>
      <c r="BF718" s="152"/>
      <c r="BG718" s="152"/>
      <c r="BH718" s="152"/>
    </row>
    <row r="719" spans="1:60" outlineLevel="1" x14ac:dyDescent="0.2">
      <c r="A719" s="159"/>
      <c r="B719" s="160"/>
      <c r="C719" s="194" t="s">
        <v>474</v>
      </c>
      <c r="D719" s="162"/>
      <c r="E719" s="163">
        <v>1.3662000000000001</v>
      </c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  <c r="V719" s="161"/>
      <c r="W719" s="161"/>
      <c r="X719" s="152"/>
      <c r="Y719" s="152"/>
      <c r="Z719" s="152"/>
      <c r="AA719" s="152"/>
      <c r="AB719" s="152"/>
      <c r="AC719" s="152"/>
      <c r="AD719" s="152"/>
      <c r="AE719" s="152"/>
      <c r="AF719" s="152"/>
      <c r="AG719" s="152" t="s">
        <v>184</v>
      </c>
      <c r="AH719" s="152">
        <v>0</v>
      </c>
      <c r="AI719" s="152"/>
      <c r="AJ719" s="152"/>
      <c r="AK719" s="152"/>
      <c r="AL719" s="152"/>
      <c r="AM719" s="152"/>
      <c r="AN719" s="152"/>
      <c r="AO719" s="152"/>
      <c r="AP719" s="152"/>
      <c r="AQ719" s="152"/>
      <c r="AR719" s="152"/>
      <c r="AS719" s="152"/>
      <c r="AT719" s="152"/>
      <c r="AU719" s="152"/>
      <c r="AV719" s="152"/>
      <c r="AW719" s="152"/>
      <c r="AX719" s="152"/>
      <c r="AY719" s="152"/>
      <c r="AZ719" s="152"/>
      <c r="BA719" s="152"/>
      <c r="BB719" s="152"/>
      <c r="BC719" s="152"/>
      <c r="BD719" s="152"/>
      <c r="BE719" s="152"/>
      <c r="BF719" s="152"/>
      <c r="BG719" s="152"/>
      <c r="BH719" s="152"/>
    </row>
    <row r="720" spans="1:60" outlineLevel="1" x14ac:dyDescent="0.2">
      <c r="A720" s="159"/>
      <c r="B720" s="160"/>
      <c r="C720" s="194" t="s">
        <v>475</v>
      </c>
      <c r="D720" s="162"/>
      <c r="E720" s="163">
        <v>3.4980000000000002</v>
      </c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52"/>
      <c r="Y720" s="152"/>
      <c r="Z720" s="152"/>
      <c r="AA720" s="152"/>
      <c r="AB720" s="152"/>
      <c r="AC720" s="152"/>
      <c r="AD720" s="152"/>
      <c r="AE720" s="152"/>
      <c r="AF720" s="152"/>
      <c r="AG720" s="152" t="s">
        <v>184</v>
      </c>
      <c r="AH720" s="152">
        <v>0</v>
      </c>
      <c r="AI720" s="152"/>
      <c r="AJ720" s="152"/>
      <c r="AK720" s="152"/>
      <c r="AL720" s="152"/>
      <c r="AM720" s="152"/>
      <c r="AN720" s="152"/>
      <c r="AO720" s="152"/>
      <c r="AP720" s="152"/>
      <c r="AQ720" s="152"/>
      <c r="AR720" s="152"/>
      <c r="AS720" s="152"/>
      <c r="AT720" s="152"/>
      <c r="AU720" s="152"/>
      <c r="AV720" s="152"/>
      <c r="AW720" s="152"/>
      <c r="AX720" s="152"/>
      <c r="AY720" s="152"/>
      <c r="AZ720" s="152"/>
      <c r="BA720" s="152"/>
      <c r="BB720" s="152"/>
      <c r="BC720" s="152"/>
      <c r="BD720" s="152"/>
      <c r="BE720" s="152"/>
      <c r="BF720" s="152"/>
      <c r="BG720" s="152"/>
      <c r="BH720" s="152"/>
    </row>
    <row r="721" spans="1:60" outlineLevel="1" x14ac:dyDescent="0.2">
      <c r="A721" s="159"/>
      <c r="B721" s="160"/>
      <c r="C721" s="194" t="s">
        <v>476</v>
      </c>
      <c r="D721" s="162"/>
      <c r="E721" s="163">
        <v>14.982000000000001</v>
      </c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52"/>
      <c r="Y721" s="152"/>
      <c r="Z721" s="152"/>
      <c r="AA721" s="152"/>
      <c r="AB721" s="152"/>
      <c r="AC721" s="152"/>
      <c r="AD721" s="152"/>
      <c r="AE721" s="152"/>
      <c r="AF721" s="152"/>
      <c r="AG721" s="152" t="s">
        <v>184</v>
      </c>
      <c r="AH721" s="152">
        <v>0</v>
      </c>
      <c r="AI721" s="152"/>
      <c r="AJ721" s="152"/>
      <c r="AK721" s="152"/>
      <c r="AL721" s="152"/>
      <c r="AM721" s="152"/>
      <c r="AN721" s="152"/>
      <c r="AO721" s="152"/>
      <c r="AP721" s="152"/>
      <c r="AQ721" s="152"/>
      <c r="AR721" s="152"/>
      <c r="AS721" s="152"/>
      <c r="AT721" s="152"/>
      <c r="AU721" s="152"/>
      <c r="AV721" s="152"/>
      <c r="AW721" s="152"/>
      <c r="AX721" s="152"/>
      <c r="AY721" s="152"/>
      <c r="AZ721" s="152"/>
      <c r="BA721" s="152"/>
      <c r="BB721" s="152"/>
      <c r="BC721" s="152"/>
      <c r="BD721" s="152"/>
      <c r="BE721" s="152"/>
      <c r="BF721" s="152"/>
      <c r="BG721" s="152"/>
      <c r="BH721" s="152"/>
    </row>
    <row r="722" spans="1:60" outlineLevel="1" x14ac:dyDescent="0.2">
      <c r="A722" s="159"/>
      <c r="B722" s="160"/>
      <c r="C722" s="194" t="s">
        <v>477</v>
      </c>
      <c r="D722" s="162"/>
      <c r="E722" s="163">
        <v>49.486400000000003</v>
      </c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52"/>
      <c r="Y722" s="152"/>
      <c r="Z722" s="152"/>
      <c r="AA722" s="152"/>
      <c r="AB722" s="152"/>
      <c r="AC722" s="152"/>
      <c r="AD722" s="152"/>
      <c r="AE722" s="152"/>
      <c r="AF722" s="152"/>
      <c r="AG722" s="152" t="s">
        <v>184</v>
      </c>
      <c r="AH722" s="152">
        <v>0</v>
      </c>
      <c r="AI722" s="152"/>
      <c r="AJ722" s="152"/>
      <c r="AK722" s="152"/>
      <c r="AL722" s="152"/>
      <c r="AM722" s="152"/>
      <c r="AN722" s="152"/>
      <c r="AO722" s="152"/>
      <c r="AP722" s="152"/>
      <c r="AQ722" s="152"/>
      <c r="AR722" s="152"/>
      <c r="AS722" s="152"/>
      <c r="AT722" s="152"/>
      <c r="AU722" s="152"/>
      <c r="AV722" s="152"/>
      <c r="AW722" s="152"/>
      <c r="AX722" s="152"/>
      <c r="AY722" s="152"/>
      <c r="AZ722" s="152"/>
      <c r="BA722" s="152"/>
      <c r="BB722" s="152"/>
      <c r="BC722" s="152"/>
      <c r="BD722" s="152"/>
      <c r="BE722" s="152"/>
      <c r="BF722" s="152"/>
      <c r="BG722" s="152"/>
      <c r="BH722" s="152"/>
    </row>
    <row r="723" spans="1:60" outlineLevel="1" x14ac:dyDescent="0.2">
      <c r="A723" s="159"/>
      <c r="B723" s="160"/>
      <c r="C723" s="194" t="s">
        <v>478</v>
      </c>
      <c r="D723" s="162"/>
      <c r="E723" s="163">
        <v>24.743200000000002</v>
      </c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52"/>
      <c r="Y723" s="152"/>
      <c r="Z723" s="152"/>
      <c r="AA723" s="152"/>
      <c r="AB723" s="152"/>
      <c r="AC723" s="152"/>
      <c r="AD723" s="152"/>
      <c r="AE723" s="152"/>
      <c r="AF723" s="152"/>
      <c r="AG723" s="152" t="s">
        <v>184</v>
      </c>
      <c r="AH723" s="152">
        <v>0</v>
      </c>
      <c r="AI723" s="152"/>
      <c r="AJ723" s="152"/>
      <c r="AK723" s="152"/>
      <c r="AL723" s="152"/>
      <c r="AM723" s="152"/>
      <c r="AN723" s="152"/>
      <c r="AO723" s="152"/>
      <c r="AP723" s="152"/>
      <c r="AQ723" s="152"/>
      <c r="AR723" s="152"/>
      <c r="AS723" s="152"/>
      <c r="AT723" s="152"/>
      <c r="AU723" s="152"/>
      <c r="AV723" s="152"/>
      <c r="AW723" s="152"/>
      <c r="AX723" s="152"/>
      <c r="AY723" s="152"/>
      <c r="AZ723" s="152"/>
      <c r="BA723" s="152"/>
      <c r="BB723" s="152"/>
      <c r="BC723" s="152"/>
      <c r="BD723" s="152"/>
      <c r="BE723" s="152"/>
      <c r="BF723" s="152"/>
      <c r="BG723" s="152"/>
      <c r="BH723" s="152"/>
    </row>
    <row r="724" spans="1:60" outlineLevel="1" x14ac:dyDescent="0.2">
      <c r="A724" s="159"/>
      <c r="B724" s="160"/>
      <c r="C724" s="194" t="s">
        <v>479</v>
      </c>
      <c r="D724" s="162"/>
      <c r="E724" s="163">
        <v>11.82</v>
      </c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52"/>
      <c r="Y724" s="152"/>
      <c r="Z724" s="152"/>
      <c r="AA724" s="152"/>
      <c r="AB724" s="152"/>
      <c r="AC724" s="152"/>
      <c r="AD724" s="152"/>
      <c r="AE724" s="152"/>
      <c r="AF724" s="152"/>
      <c r="AG724" s="152" t="s">
        <v>184</v>
      </c>
      <c r="AH724" s="152">
        <v>0</v>
      </c>
      <c r="AI724" s="152"/>
      <c r="AJ724" s="152"/>
      <c r="AK724" s="152"/>
      <c r="AL724" s="152"/>
      <c r="AM724" s="152"/>
      <c r="AN724" s="152"/>
      <c r="AO724" s="152"/>
      <c r="AP724" s="152"/>
      <c r="AQ724" s="152"/>
      <c r="AR724" s="152"/>
      <c r="AS724" s="152"/>
      <c r="AT724" s="152"/>
      <c r="AU724" s="152"/>
      <c r="AV724" s="152"/>
      <c r="AW724" s="152"/>
      <c r="AX724" s="152"/>
      <c r="AY724" s="152"/>
      <c r="AZ724" s="152"/>
      <c r="BA724" s="152"/>
      <c r="BB724" s="152"/>
      <c r="BC724" s="152"/>
      <c r="BD724" s="152"/>
      <c r="BE724" s="152"/>
      <c r="BF724" s="152"/>
      <c r="BG724" s="152"/>
      <c r="BH724" s="152"/>
    </row>
    <row r="725" spans="1:60" outlineLevel="1" x14ac:dyDescent="0.2">
      <c r="A725" s="159"/>
      <c r="B725" s="160"/>
      <c r="C725" s="194" t="s">
        <v>480</v>
      </c>
      <c r="D725" s="162"/>
      <c r="E725" s="163">
        <v>22.3398</v>
      </c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52"/>
      <c r="Y725" s="152"/>
      <c r="Z725" s="152"/>
      <c r="AA725" s="152"/>
      <c r="AB725" s="152"/>
      <c r="AC725" s="152"/>
      <c r="AD725" s="152"/>
      <c r="AE725" s="152"/>
      <c r="AF725" s="152"/>
      <c r="AG725" s="152" t="s">
        <v>184</v>
      </c>
      <c r="AH725" s="152">
        <v>0</v>
      </c>
      <c r="AI725" s="152"/>
      <c r="AJ725" s="152"/>
      <c r="AK725" s="152"/>
      <c r="AL725" s="152"/>
      <c r="AM725" s="152"/>
      <c r="AN725" s="152"/>
      <c r="AO725" s="152"/>
      <c r="AP725" s="152"/>
      <c r="AQ725" s="152"/>
      <c r="AR725" s="152"/>
      <c r="AS725" s="152"/>
      <c r="AT725" s="152"/>
      <c r="AU725" s="152"/>
      <c r="AV725" s="152"/>
      <c r="AW725" s="152"/>
      <c r="AX725" s="152"/>
      <c r="AY725" s="152"/>
      <c r="AZ725" s="152"/>
      <c r="BA725" s="152"/>
      <c r="BB725" s="152"/>
      <c r="BC725" s="152"/>
      <c r="BD725" s="152"/>
      <c r="BE725" s="152"/>
      <c r="BF725" s="152"/>
      <c r="BG725" s="152"/>
      <c r="BH725" s="152"/>
    </row>
    <row r="726" spans="1:60" outlineLevel="1" x14ac:dyDescent="0.2">
      <c r="A726" s="159"/>
      <c r="B726" s="160"/>
      <c r="C726" s="194" t="s">
        <v>481</v>
      </c>
      <c r="D726" s="162"/>
      <c r="E726" s="163">
        <v>3.8940000000000001</v>
      </c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52"/>
      <c r="Y726" s="152"/>
      <c r="Z726" s="152"/>
      <c r="AA726" s="152"/>
      <c r="AB726" s="152"/>
      <c r="AC726" s="152"/>
      <c r="AD726" s="152"/>
      <c r="AE726" s="152"/>
      <c r="AF726" s="152"/>
      <c r="AG726" s="152" t="s">
        <v>184</v>
      </c>
      <c r="AH726" s="152">
        <v>0</v>
      </c>
      <c r="AI726" s="152"/>
      <c r="AJ726" s="152"/>
      <c r="AK726" s="152"/>
      <c r="AL726" s="152"/>
      <c r="AM726" s="152"/>
      <c r="AN726" s="152"/>
      <c r="AO726" s="152"/>
      <c r="AP726" s="152"/>
      <c r="AQ726" s="152"/>
      <c r="AR726" s="152"/>
      <c r="AS726" s="152"/>
      <c r="AT726" s="152"/>
      <c r="AU726" s="152"/>
      <c r="AV726" s="152"/>
      <c r="AW726" s="152"/>
      <c r="AX726" s="152"/>
      <c r="AY726" s="152"/>
      <c r="AZ726" s="152"/>
      <c r="BA726" s="152"/>
      <c r="BB726" s="152"/>
      <c r="BC726" s="152"/>
      <c r="BD726" s="152"/>
      <c r="BE726" s="152"/>
      <c r="BF726" s="152"/>
      <c r="BG726" s="152"/>
      <c r="BH726" s="152"/>
    </row>
    <row r="727" spans="1:60" outlineLevel="1" x14ac:dyDescent="0.2">
      <c r="A727" s="159"/>
      <c r="B727" s="160"/>
      <c r="C727" s="194" t="s">
        <v>482</v>
      </c>
      <c r="D727" s="162"/>
      <c r="E727" s="163">
        <v>34.195500000000003</v>
      </c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52"/>
      <c r="Y727" s="152"/>
      <c r="Z727" s="152"/>
      <c r="AA727" s="152"/>
      <c r="AB727" s="152"/>
      <c r="AC727" s="152"/>
      <c r="AD727" s="152"/>
      <c r="AE727" s="152"/>
      <c r="AF727" s="152"/>
      <c r="AG727" s="152" t="s">
        <v>184</v>
      </c>
      <c r="AH727" s="152">
        <v>0</v>
      </c>
      <c r="AI727" s="152"/>
      <c r="AJ727" s="152"/>
      <c r="AK727" s="152"/>
      <c r="AL727" s="152"/>
      <c r="AM727" s="152"/>
      <c r="AN727" s="152"/>
      <c r="AO727" s="152"/>
      <c r="AP727" s="152"/>
      <c r="AQ727" s="152"/>
      <c r="AR727" s="152"/>
      <c r="AS727" s="152"/>
      <c r="AT727" s="152"/>
      <c r="AU727" s="152"/>
      <c r="AV727" s="152"/>
      <c r="AW727" s="152"/>
      <c r="AX727" s="152"/>
      <c r="AY727" s="152"/>
      <c r="AZ727" s="152"/>
      <c r="BA727" s="152"/>
      <c r="BB727" s="152"/>
      <c r="BC727" s="152"/>
      <c r="BD727" s="152"/>
      <c r="BE727" s="152"/>
      <c r="BF727" s="152"/>
      <c r="BG727" s="152"/>
      <c r="BH727" s="152"/>
    </row>
    <row r="728" spans="1:60" outlineLevel="1" x14ac:dyDescent="0.2">
      <c r="A728" s="159"/>
      <c r="B728" s="160"/>
      <c r="C728" s="194" t="s">
        <v>483</v>
      </c>
      <c r="D728" s="162"/>
      <c r="E728" s="163">
        <v>12.775500000000001</v>
      </c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52"/>
      <c r="Y728" s="152"/>
      <c r="Z728" s="152"/>
      <c r="AA728" s="152"/>
      <c r="AB728" s="152"/>
      <c r="AC728" s="152"/>
      <c r="AD728" s="152"/>
      <c r="AE728" s="152"/>
      <c r="AF728" s="152"/>
      <c r="AG728" s="152" t="s">
        <v>184</v>
      </c>
      <c r="AH728" s="152">
        <v>0</v>
      </c>
      <c r="AI728" s="152"/>
      <c r="AJ728" s="152"/>
      <c r="AK728" s="152"/>
      <c r="AL728" s="152"/>
      <c r="AM728" s="152"/>
      <c r="AN728" s="152"/>
      <c r="AO728" s="152"/>
      <c r="AP728" s="152"/>
      <c r="AQ728" s="152"/>
      <c r="AR728" s="152"/>
      <c r="AS728" s="152"/>
      <c r="AT728" s="152"/>
      <c r="AU728" s="152"/>
      <c r="AV728" s="152"/>
      <c r="AW728" s="152"/>
      <c r="AX728" s="152"/>
      <c r="AY728" s="152"/>
      <c r="AZ728" s="152"/>
      <c r="BA728" s="152"/>
      <c r="BB728" s="152"/>
      <c r="BC728" s="152"/>
      <c r="BD728" s="152"/>
      <c r="BE728" s="152"/>
      <c r="BF728" s="152"/>
      <c r="BG728" s="152"/>
      <c r="BH728" s="152"/>
    </row>
    <row r="729" spans="1:60" outlineLevel="1" x14ac:dyDescent="0.2">
      <c r="A729" s="159"/>
      <c r="B729" s="160"/>
      <c r="C729" s="194" t="s">
        <v>484</v>
      </c>
      <c r="D729" s="162"/>
      <c r="E729" s="163">
        <v>2.3375000000000004</v>
      </c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52"/>
      <c r="Y729" s="152"/>
      <c r="Z729" s="152"/>
      <c r="AA729" s="152"/>
      <c r="AB729" s="152"/>
      <c r="AC729" s="152"/>
      <c r="AD729" s="152"/>
      <c r="AE729" s="152"/>
      <c r="AF729" s="152"/>
      <c r="AG729" s="152" t="s">
        <v>184</v>
      </c>
      <c r="AH729" s="152">
        <v>0</v>
      </c>
      <c r="AI729" s="152"/>
      <c r="AJ729" s="152"/>
      <c r="AK729" s="152"/>
      <c r="AL729" s="152"/>
      <c r="AM729" s="152"/>
      <c r="AN729" s="152"/>
      <c r="AO729" s="152"/>
      <c r="AP729" s="152"/>
      <c r="AQ729" s="152"/>
      <c r="AR729" s="152"/>
      <c r="AS729" s="152"/>
      <c r="AT729" s="152"/>
      <c r="AU729" s="152"/>
      <c r="AV729" s="152"/>
      <c r="AW729" s="152"/>
      <c r="AX729" s="152"/>
      <c r="AY729" s="152"/>
      <c r="AZ729" s="152"/>
      <c r="BA729" s="152"/>
      <c r="BB729" s="152"/>
      <c r="BC729" s="152"/>
      <c r="BD729" s="152"/>
      <c r="BE729" s="152"/>
      <c r="BF729" s="152"/>
      <c r="BG729" s="152"/>
      <c r="BH729" s="152"/>
    </row>
    <row r="730" spans="1:60" outlineLevel="1" x14ac:dyDescent="0.2">
      <c r="A730" s="159"/>
      <c r="B730" s="160"/>
      <c r="C730" s="194" t="s">
        <v>485</v>
      </c>
      <c r="D730" s="162"/>
      <c r="E730" s="163">
        <v>31.590750000000003</v>
      </c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52"/>
      <c r="Y730" s="152"/>
      <c r="Z730" s="152"/>
      <c r="AA730" s="152"/>
      <c r="AB730" s="152"/>
      <c r="AC730" s="152"/>
      <c r="AD730" s="152"/>
      <c r="AE730" s="152"/>
      <c r="AF730" s="152"/>
      <c r="AG730" s="152" t="s">
        <v>184</v>
      </c>
      <c r="AH730" s="152">
        <v>0</v>
      </c>
      <c r="AI730" s="152"/>
      <c r="AJ730" s="152"/>
      <c r="AK730" s="152"/>
      <c r="AL730" s="152"/>
      <c r="AM730" s="152"/>
      <c r="AN730" s="152"/>
      <c r="AO730" s="152"/>
      <c r="AP730" s="152"/>
      <c r="AQ730" s="152"/>
      <c r="AR730" s="152"/>
      <c r="AS730" s="152"/>
      <c r="AT730" s="152"/>
      <c r="AU730" s="152"/>
      <c r="AV730" s="152"/>
      <c r="AW730" s="152"/>
      <c r="AX730" s="152"/>
      <c r="AY730" s="152"/>
      <c r="AZ730" s="152"/>
      <c r="BA730" s="152"/>
      <c r="BB730" s="152"/>
      <c r="BC730" s="152"/>
      <c r="BD730" s="152"/>
      <c r="BE730" s="152"/>
      <c r="BF730" s="152"/>
      <c r="BG730" s="152"/>
      <c r="BH730" s="152"/>
    </row>
    <row r="731" spans="1:60" outlineLevel="1" x14ac:dyDescent="0.2">
      <c r="A731" s="159"/>
      <c r="B731" s="160"/>
      <c r="C731" s="194" t="s">
        <v>486</v>
      </c>
      <c r="D731" s="162"/>
      <c r="E731" s="163">
        <v>11.761200000000001</v>
      </c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52"/>
      <c r="Y731" s="152"/>
      <c r="Z731" s="152"/>
      <c r="AA731" s="152"/>
      <c r="AB731" s="152"/>
      <c r="AC731" s="152"/>
      <c r="AD731" s="152"/>
      <c r="AE731" s="152"/>
      <c r="AF731" s="152"/>
      <c r="AG731" s="152" t="s">
        <v>184</v>
      </c>
      <c r="AH731" s="152">
        <v>0</v>
      </c>
      <c r="AI731" s="152"/>
      <c r="AJ731" s="152"/>
      <c r="AK731" s="152"/>
      <c r="AL731" s="152"/>
      <c r="AM731" s="152"/>
      <c r="AN731" s="152"/>
      <c r="AO731" s="152"/>
      <c r="AP731" s="152"/>
      <c r="AQ731" s="152"/>
      <c r="AR731" s="152"/>
      <c r="AS731" s="152"/>
      <c r="AT731" s="152"/>
      <c r="AU731" s="152"/>
      <c r="AV731" s="152"/>
      <c r="AW731" s="152"/>
      <c r="AX731" s="152"/>
      <c r="AY731" s="152"/>
      <c r="AZ731" s="152"/>
      <c r="BA731" s="152"/>
      <c r="BB731" s="152"/>
      <c r="BC731" s="152"/>
      <c r="BD731" s="152"/>
      <c r="BE731" s="152"/>
      <c r="BF731" s="152"/>
      <c r="BG731" s="152"/>
      <c r="BH731" s="152"/>
    </row>
    <row r="732" spans="1:60" outlineLevel="1" x14ac:dyDescent="0.2">
      <c r="A732" s="159"/>
      <c r="B732" s="160"/>
      <c r="C732" s="194" t="s">
        <v>487</v>
      </c>
      <c r="D732" s="162"/>
      <c r="E732" s="163">
        <v>9.3798000000000012</v>
      </c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52"/>
      <c r="Y732" s="152"/>
      <c r="Z732" s="152"/>
      <c r="AA732" s="152"/>
      <c r="AB732" s="152"/>
      <c r="AC732" s="152"/>
      <c r="AD732" s="152"/>
      <c r="AE732" s="152"/>
      <c r="AF732" s="152"/>
      <c r="AG732" s="152" t="s">
        <v>184</v>
      </c>
      <c r="AH732" s="152">
        <v>0</v>
      </c>
      <c r="AI732" s="152"/>
      <c r="AJ732" s="152"/>
      <c r="AK732" s="152"/>
      <c r="AL732" s="152"/>
      <c r="AM732" s="152"/>
      <c r="AN732" s="152"/>
      <c r="AO732" s="152"/>
      <c r="AP732" s="152"/>
      <c r="AQ732" s="152"/>
      <c r="AR732" s="152"/>
      <c r="AS732" s="152"/>
      <c r="AT732" s="152"/>
      <c r="AU732" s="152"/>
      <c r="AV732" s="152"/>
      <c r="AW732" s="152"/>
      <c r="AX732" s="152"/>
      <c r="AY732" s="152"/>
      <c r="AZ732" s="152"/>
      <c r="BA732" s="152"/>
      <c r="BB732" s="152"/>
      <c r="BC732" s="152"/>
      <c r="BD732" s="152"/>
      <c r="BE732" s="152"/>
      <c r="BF732" s="152"/>
      <c r="BG732" s="152"/>
      <c r="BH732" s="152"/>
    </row>
    <row r="733" spans="1:60" outlineLevel="1" x14ac:dyDescent="0.2">
      <c r="A733" s="159"/>
      <c r="B733" s="160"/>
      <c r="C733" s="194" t="s">
        <v>488</v>
      </c>
      <c r="D733" s="162"/>
      <c r="E733" s="163">
        <v>4.6899000000000006</v>
      </c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52"/>
      <c r="Y733" s="152"/>
      <c r="Z733" s="152"/>
      <c r="AA733" s="152"/>
      <c r="AB733" s="152"/>
      <c r="AC733" s="152"/>
      <c r="AD733" s="152"/>
      <c r="AE733" s="152"/>
      <c r="AF733" s="152"/>
      <c r="AG733" s="152" t="s">
        <v>184</v>
      </c>
      <c r="AH733" s="152">
        <v>0</v>
      </c>
      <c r="AI733" s="152"/>
      <c r="AJ733" s="152"/>
      <c r="AK733" s="152"/>
      <c r="AL733" s="152"/>
      <c r="AM733" s="152"/>
      <c r="AN733" s="152"/>
      <c r="AO733" s="152"/>
      <c r="AP733" s="152"/>
      <c r="AQ733" s="152"/>
      <c r="AR733" s="152"/>
      <c r="AS733" s="152"/>
      <c r="AT733" s="152"/>
      <c r="AU733" s="152"/>
      <c r="AV733" s="152"/>
      <c r="AW733" s="152"/>
      <c r="AX733" s="152"/>
      <c r="AY733" s="152"/>
      <c r="AZ733" s="152"/>
      <c r="BA733" s="152"/>
      <c r="BB733" s="152"/>
      <c r="BC733" s="152"/>
      <c r="BD733" s="152"/>
      <c r="BE733" s="152"/>
      <c r="BF733" s="152"/>
      <c r="BG733" s="152"/>
      <c r="BH733" s="152"/>
    </row>
    <row r="734" spans="1:60" outlineLevel="1" x14ac:dyDescent="0.2">
      <c r="A734" s="159"/>
      <c r="B734" s="160"/>
      <c r="C734" s="194" t="s">
        <v>489</v>
      </c>
      <c r="D734" s="162"/>
      <c r="E734" s="163">
        <v>1.7825000000000002</v>
      </c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52"/>
      <c r="Y734" s="152"/>
      <c r="Z734" s="152"/>
      <c r="AA734" s="152"/>
      <c r="AB734" s="152"/>
      <c r="AC734" s="152"/>
      <c r="AD734" s="152"/>
      <c r="AE734" s="152"/>
      <c r="AF734" s="152"/>
      <c r="AG734" s="152" t="s">
        <v>184</v>
      </c>
      <c r="AH734" s="152">
        <v>0</v>
      </c>
      <c r="AI734" s="152"/>
      <c r="AJ734" s="152"/>
      <c r="AK734" s="152"/>
      <c r="AL734" s="152"/>
      <c r="AM734" s="152"/>
      <c r="AN734" s="152"/>
      <c r="AO734" s="152"/>
      <c r="AP734" s="152"/>
      <c r="AQ734" s="152"/>
      <c r="AR734" s="152"/>
      <c r="AS734" s="152"/>
      <c r="AT734" s="152"/>
      <c r="AU734" s="152"/>
      <c r="AV734" s="152"/>
      <c r="AW734" s="152"/>
      <c r="AX734" s="152"/>
      <c r="AY734" s="152"/>
      <c r="AZ734" s="152"/>
      <c r="BA734" s="152"/>
      <c r="BB734" s="152"/>
      <c r="BC734" s="152"/>
      <c r="BD734" s="152"/>
      <c r="BE734" s="152"/>
      <c r="BF734" s="152"/>
      <c r="BG734" s="152"/>
      <c r="BH734" s="152"/>
    </row>
    <row r="735" spans="1:60" outlineLevel="1" x14ac:dyDescent="0.2">
      <c r="A735" s="159"/>
      <c r="B735" s="160"/>
      <c r="C735" s="194" t="s">
        <v>490</v>
      </c>
      <c r="D735" s="162"/>
      <c r="E735" s="163">
        <v>2.7864000000000004</v>
      </c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52"/>
      <c r="Y735" s="152"/>
      <c r="Z735" s="152"/>
      <c r="AA735" s="152"/>
      <c r="AB735" s="152"/>
      <c r="AC735" s="152"/>
      <c r="AD735" s="152"/>
      <c r="AE735" s="152"/>
      <c r="AF735" s="152"/>
      <c r="AG735" s="152" t="s">
        <v>184</v>
      </c>
      <c r="AH735" s="152">
        <v>0</v>
      </c>
      <c r="AI735" s="152"/>
      <c r="AJ735" s="152"/>
      <c r="AK735" s="152"/>
      <c r="AL735" s="152"/>
      <c r="AM735" s="152"/>
      <c r="AN735" s="152"/>
      <c r="AO735" s="152"/>
      <c r="AP735" s="152"/>
      <c r="AQ735" s="152"/>
      <c r="AR735" s="152"/>
      <c r="AS735" s="152"/>
      <c r="AT735" s="152"/>
      <c r="AU735" s="152"/>
      <c r="AV735" s="152"/>
      <c r="AW735" s="152"/>
      <c r="AX735" s="152"/>
      <c r="AY735" s="152"/>
      <c r="AZ735" s="152"/>
      <c r="BA735" s="152"/>
      <c r="BB735" s="152"/>
      <c r="BC735" s="152"/>
      <c r="BD735" s="152"/>
      <c r="BE735" s="152"/>
      <c r="BF735" s="152"/>
      <c r="BG735" s="152"/>
      <c r="BH735" s="152"/>
    </row>
    <row r="736" spans="1:60" outlineLevel="1" x14ac:dyDescent="0.2">
      <c r="A736" s="159"/>
      <c r="B736" s="160"/>
      <c r="C736" s="194" t="s">
        <v>491</v>
      </c>
      <c r="D736" s="162"/>
      <c r="E736" s="163">
        <v>0.36000000000000004</v>
      </c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52"/>
      <c r="Y736" s="152"/>
      <c r="Z736" s="152"/>
      <c r="AA736" s="152"/>
      <c r="AB736" s="152"/>
      <c r="AC736" s="152"/>
      <c r="AD736" s="152"/>
      <c r="AE736" s="152"/>
      <c r="AF736" s="152"/>
      <c r="AG736" s="152" t="s">
        <v>184</v>
      </c>
      <c r="AH736" s="152">
        <v>0</v>
      </c>
      <c r="AI736" s="152"/>
      <c r="AJ736" s="152"/>
      <c r="AK736" s="152"/>
      <c r="AL736" s="152"/>
      <c r="AM736" s="152"/>
      <c r="AN736" s="152"/>
      <c r="AO736" s="152"/>
      <c r="AP736" s="152"/>
      <c r="AQ736" s="152"/>
      <c r="AR736" s="152"/>
      <c r="AS736" s="152"/>
      <c r="AT736" s="152"/>
      <c r="AU736" s="152"/>
      <c r="AV736" s="152"/>
      <c r="AW736" s="152"/>
      <c r="AX736" s="152"/>
      <c r="AY736" s="152"/>
      <c r="AZ736" s="152"/>
      <c r="BA736" s="152"/>
      <c r="BB736" s="152"/>
      <c r="BC736" s="152"/>
      <c r="BD736" s="152"/>
      <c r="BE736" s="152"/>
      <c r="BF736" s="152"/>
      <c r="BG736" s="152"/>
      <c r="BH736" s="152"/>
    </row>
    <row r="737" spans="1:60" outlineLevel="1" x14ac:dyDescent="0.2">
      <c r="A737" s="159"/>
      <c r="B737" s="160"/>
      <c r="C737" s="194" t="s">
        <v>492</v>
      </c>
      <c r="D737" s="162"/>
      <c r="E737" s="163">
        <v>1.6775000000000002</v>
      </c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52"/>
      <c r="Y737" s="152"/>
      <c r="Z737" s="152"/>
      <c r="AA737" s="152"/>
      <c r="AB737" s="152"/>
      <c r="AC737" s="152"/>
      <c r="AD737" s="152"/>
      <c r="AE737" s="152"/>
      <c r="AF737" s="152"/>
      <c r="AG737" s="152" t="s">
        <v>184</v>
      </c>
      <c r="AH737" s="152">
        <v>0</v>
      </c>
      <c r="AI737" s="152"/>
      <c r="AJ737" s="152"/>
      <c r="AK737" s="152"/>
      <c r="AL737" s="152"/>
      <c r="AM737" s="152"/>
      <c r="AN737" s="152"/>
      <c r="AO737" s="152"/>
      <c r="AP737" s="152"/>
      <c r="AQ737" s="152"/>
      <c r="AR737" s="152"/>
      <c r="AS737" s="152"/>
      <c r="AT737" s="152"/>
      <c r="AU737" s="152"/>
      <c r="AV737" s="152"/>
      <c r="AW737" s="152"/>
      <c r="AX737" s="152"/>
      <c r="AY737" s="152"/>
      <c r="AZ737" s="152"/>
      <c r="BA737" s="152"/>
      <c r="BB737" s="152"/>
      <c r="BC737" s="152"/>
      <c r="BD737" s="152"/>
      <c r="BE737" s="152"/>
      <c r="BF737" s="152"/>
      <c r="BG737" s="152"/>
      <c r="BH737" s="152"/>
    </row>
    <row r="738" spans="1:60" outlineLevel="1" x14ac:dyDescent="0.2">
      <c r="A738" s="159"/>
      <c r="B738" s="160"/>
      <c r="C738" s="194" t="s">
        <v>493</v>
      </c>
      <c r="D738" s="162"/>
      <c r="E738" s="163">
        <v>0.69825000000000004</v>
      </c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52"/>
      <c r="Y738" s="152"/>
      <c r="Z738" s="152"/>
      <c r="AA738" s="152"/>
      <c r="AB738" s="152"/>
      <c r="AC738" s="152"/>
      <c r="AD738" s="152"/>
      <c r="AE738" s="152"/>
      <c r="AF738" s="152"/>
      <c r="AG738" s="152" t="s">
        <v>184</v>
      </c>
      <c r="AH738" s="152">
        <v>0</v>
      </c>
      <c r="AI738" s="152"/>
      <c r="AJ738" s="152"/>
      <c r="AK738" s="152"/>
      <c r="AL738" s="152"/>
      <c r="AM738" s="152"/>
      <c r="AN738" s="152"/>
      <c r="AO738" s="152"/>
      <c r="AP738" s="152"/>
      <c r="AQ738" s="152"/>
      <c r="AR738" s="152"/>
      <c r="AS738" s="152"/>
      <c r="AT738" s="152"/>
      <c r="AU738" s="152"/>
      <c r="AV738" s="152"/>
      <c r="AW738" s="152"/>
      <c r="AX738" s="152"/>
      <c r="AY738" s="152"/>
      <c r="AZ738" s="152"/>
      <c r="BA738" s="152"/>
      <c r="BB738" s="152"/>
      <c r="BC738" s="152"/>
      <c r="BD738" s="152"/>
      <c r="BE738" s="152"/>
      <c r="BF738" s="152"/>
      <c r="BG738" s="152"/>
      <c r="BH738" s="152"/>
    </row>
    <row r="739" spans="1:60" outlineLevel="1" x14ac:dyDescent="0.2">
      <c r="A739" s="159"/>
      <c r="B739" s="160"/>
      <c r="C739" s="194" t="s">
        <v>494</v>
      </c>
      <c r="D739" s="162"/>
      <c r="E739" s="163">
        <v>1.0627500000000001</v>
      </c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52"/>
      <c r="Y739" s="152"/>
      <c r="Z739" s="152"/>
      <c r="AA739" s="152"/>
      <c r="AB739" s="152"/>
      <c r="AC739" s="152"/>
      <c r="AD739" s="152"/>
      <c r="AE739" s="152"/>
      <c r="AF739" s="152"/>
      <c r="AG739" s="152" t="s">
        <v>184</v>
      </c>
      <c r="AH739" s="152">
        <v>0</v>
      </c>
      <c r="AI739" s="152"/>
      <c r="AJ739" s="152"/>
      <c r="AK739" s="152"/>
      <c r="AL739" s="152"/>
      <c r="AM739" s="152"/>
      <c r="AN739" s="152"/>
      <c r="AO739" s="152"/>
      <c r="AP739" s="152"/>
      <c r="AQ739" s="152"/>
      <c r="AR739" s="152"/>
      <c r="AS739" s="152"/>
      <c r="AT739" s="152"/>
      <c r="AU739" s="152"/>
      <c r="AV739" s="152"/>
      <c r="AW739" s="152"/>
      <c r="AX739" s="152"/>
      <c r="AY739" s="152"/>
      <c r="AZ739" s="152"/>
      <c r="BA739" s="152"/>
      <c r="BB739" s="152"/>
      <c r="BC739" s="152"/>
      <c r="BD739" s="152"/>
      <c r="BE739" s="152"/>
      <c r="BF739" s="152"/>
      <c r="BG739" s="152"/>
      <c r="BH739" s="152"/>
    </row>
    <row r="740" spans="1:60" outlineLevel="1" x14ac:dyDescent="0.2">
      <c r="A740" s="159"/>
      <c r="B740" s="160"/>
      <c r="C740" s="194" t="s">
        <v>495</v>
      </c>
      <c r="D740" s="162"/>
      <c r="E740" s="163">
        <v>2.5011300000000003</v>
      </c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52"/>
      <c r="Y740" s="152"/>
      <c r="Z740" s="152"/>
      <c r="AA740" s="152"/>
      <c r="AB740" s="152"/>
      <c r="AC740" s="152"/>
      <c r="AD740" s="152"/>
      <c r="AE740" s="152"/>
      <c r="AF740" s="152"/>
      <c r="AG740" s="152" t="s">
        <v>184</v>
      </c>
      <c r="AH740" s="152">
        <v>0</v>
      </c>
      <c r="AI740" s="152"/>
      <c r="AJ740" s="152"/>
      <c r="AK740" s="152"/>
      <c r="AL740" s="152"/>
      <c r="AM740" s="152"/>
      <c r="AN740" s="152"/>
      <c r="AO740" s="152"/>
      <c r="AP740" s="152"/>
      <c r="AQ740" s="152"/>
      <c r="AR740" s="152"/>
      <c r="AS740" s="152"/>
      <c r="AT740" s="152"/>
      <c r="AU740" s="152"/>
      <c r="AV740" s="152"/>
      <c r="AW740" s="152"/>
      <c r="AX740" s="152"/>
      <c r="AY740" s="152"/>
      <c r="AZ740" s="152"/>
      <c r="BA740" s="152"/>
      <c r="BB740" s="152"/>
      <c r="BC740" s="152"/>
      <c r="BD740" s="152"/>
      <c r="BE740" s="152"/>
      <c r="BF740" s="152"/>
      <c r="BG740" s="152"/>
      <c r="BH740" s="152"/>
    </row>
    <row r="741" spans="1:60" outlineLevel="1" x14ac:dyDescent="0.2">
      <c r="A741" s="159"/>
      <c r="B741" s="160"/>
      <c r="C741" s="194" t="s">
        <v>496</v>
      </c>
      <c r="D741" s="162"/>
      <c r="E741" s="163">
        <v>3.1174000000000004</v>
      </c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52"/>
      <c r="Y741" s="152"/>
      <c r="Z741" s="152"/>
      <c r="AA741" s="152"/>
      <c r="AB741" s="152"/>
      <c r="AC741" s="152"/>
      <c r="AD741" s="152"/>
      <c r="AE741" s="152"/>
      <c r="AF741" s="152"/>
      <c r="AG741" s="152" t="s">
        <v>184</v>
      </c>
      <c r="AH741" s="152">
        <v>0</v>
      </c>
      <c r="AI741" s="152"/>
      <c r="AJ741" s="152"/>
      <c r="AK741" s="152"/>
      <c r="AL741" s="152"/>
      <c r="AM741" s="152"/>
      <c r="AN741" s="152"/>
      <c r="AO741" s="152"/>
      <c r="AP741" s="152"/>
      <c r="AQ741" s="152"/>
      <c r="AR741" s="152"/>
      <c r="AS741" s="152"/>
      <c r="AT741" s="152"/>
      <c r="AU741" s="152"/>
      <c r="AV741" s="152"/>
      <c r="AW741" s="152"/>
      <c r="AX741" s="152"/>
      <c r="AY741" s="152"/>
      <c r="AZ741" s="152"/>
      <c r="BA741" s="152"/>
      <c r="BB741" s="152"/>
      <c r="BC741" s="152"/>
      <c r="BD741" s="152"/>
      <c r="BE741" s="152"/>
      <c r="BF741" s="152"/>
      <c r="BG741" s="152"/>
      <c r="BH741" s="152"/>
    </row>
    <row r="742" spans="1:60" outlineLevel="1" x14ac:dyDescent="0.2">
      <c r="A742" s="159"/>
      <c r="B742" s="160"/>
      <c r="C742" s="194" t="s">
        <v>497</v>
      </c>
      <c r="D742" s="162"/>
      <c r="E742" s="163">
        <v>2.8671500000000001</v>
      </c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52"/>
      <c r="Y742" s="152"/>
      <c r="Z742" s="152"/>
      <c r="AA742" s="152"/>
      <c r="AB742" s="152"/>
      <c r="AC742" s="152"/>
      <c r="AD742" s="152"/>
      <c r="AE742" s="152"/>
      <c r="AF742" s="152"/>
      <c r="AG742" s="152" t="s">
        <v>184</v>
      </c>
      <c r="AH742" s="152">
        <v>0</v>
      </c>
      <c r="AI742" s="152"/>
      <c r="AJ742" s="152"/>
      <c r="AK742" s="152"/>
      <c r="AL742" s="152"/>
      <c r="AM742" s="152"/>
      <c r="AN742" s="152"/>
      <c r="AO742" s="152"/>
      <c r="AP742" s="152"/>
      <c r="AQ742" s="152"/>
      <c r="AR742" s="152"/>
      <c r="AS742" s="152"/>
      <c r="AT742" s="152"/>
      <c r="AU742" s="152"/>
      <c r="AV742" s="152"/>
      <c r="AW742" s="152"/>
      <c r="AX742" s="152"/>
      <c r="AY742" s="152"/>
      <c r="AZ742" s="152"/>
      <c r="BA742" s="152"/>
      <c r="BB742" s="152"/>
      <c r="BC742" s="152"/>
      <c r="BD742" s="152"/>
      <c r="BE742" s="152"/>
      <c r="BF742" s="152"/>
      <c r="BG742" s="152"/>
      <c r="BH742" s="152"/>
    </row>
    <row r="743" spans="1:60" outlineLevel="1" x14ac:dyDescent="0.2">
      <c r="A743" s="159"/>
      <c r="B743" s="160"/>
      <c r="C743" s="194" t="s">
        <v>498</v>
      </c>
      <c r="D743" s="162"/>
      <c r="E743" s="163">
        <v>2.1670000000000003</v>
      </c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52"/>
      <c r="Y743" s="152"/>
      <c r="Z743" s="152"/>
      <c r="AA743" s="152"/>
      <c r="AB743" s="152"/>
      <c r="AC743" s="152"/>
      <c r="AD743" s="152"/>
      <c r="AE743" s="152"/>
      <c r="AF743" s="152"/>
      <c r="AG743" s="152" t="s">
        <v>184</v>
      </c>
      <c r="AH743" s="152">
        <v>0</v>
      </c>
      <c r="AI743" s="152"/>
      <c r="AJ743" s="152"/>
      <c r="AK743" s="152"/>
      <c r="AL743" s="152"/>
      <c r="AM743" s="152"/>
      <c r="AN743" s="152"/>
      <c r="AO743" s="152"/>
      <c r="AP743" s="152"/>
      <c r="AQ743" s="152"/>
      <c r="AR743" s="152"/>
      <c r="AS743" s="152"/>
      <c r="AT743" s="152"/>
      <c r="AU743" s="152"/>
      <c r="AV743" s="152"/>
      <c r="AW743" s="152"/>
      <c r="AX743" s="152"/>
      <c r="AY743" s="152"/>
      <c r="AZ743" s="152"/>
      <c r="BA743" s="152"/>
      <c r="BB743" s="152"/>
      <c r="BC743" s="152"/>
      <c r="BD743" s="152"/>
      <c r="BE743" s="152"/>
      <c r="BF743" s="152"/>
      <c r="BG743" s="152"/>
      <c r="BH743" s="152"/>
    </row>
    <row r="744" spans="1:60" outlineLevel="1" x14ac:dyDescent="0.2">
      <c r="A744" s="159"/>
      <c r="B744" s="160"/>
      <c r="C744" s="194" t="s">
        <v>499</v>
      </c>
      <c r="D744" s="162"/>
      <c r="E744" s="163">
        <v>0.8600000000000001</v>
      </c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52"/>
      <c r="Y744" s="152"/>
      <c r="Z744" s="152"/>
      <c r="AA744" s="152"/>
      <c r="AB744" s="152"/>
      <c r="AC744" s="152"/>
      <c r="AD744" s="152"/>
      <c r="AE744" s="152"/>
      <c r="AF744" s="152"/>
      <c r="AG744" s="152" t="s">
        <v>184</v>
      </c>
      <c r="AH744" s="152">
        <v>0</v>
      </c>
      <c r="AI744" s="152"/>
      <c r="AJ744" s="152"/>
      <c r="AK744" s="152"/>
      <c r="AL744" s="152"/>
      <c r="AM744" s="152"/>
      <c r="AN744" s="152"/>
      <c r="AO744" s="152"/>
      <c r="AP744" s="152"/>
      <c r="AQ744" s="152"/>
      <c r="AR744" s="152"/>
      <c r="AS744" s="152"/>
      <c r="AT744" s="152"/>
      <c r="AU744" s="152"/>
      <c r="AV744" s="152"/>
      <c r="AW744" s="152"/>
      <c r="AX744" s="152"/>
      <c r="AY744" s="152"/>
      <c r="AZ744" s="152"/>
      <c r="BA744" s="152"/>
      <c r="BB744" s="152"/>
      <c r="BC744" s="152"/>
      <c r="BD744" s="152"/>
      <c r="BE744" s="152"/>
      <c r="BF744" s="152"/>
      <c r="BG744" s="152"/>
      <c r="BH744" s="152"/>
    </row>
    <row r="745" spans="1:60" outlineLevel="1" x14ac:dyDescent="0.2">
      <c r="A745" s="159"/>
      <c r="B745" s="160"/>
      <c r="C745" s="194" t="s">
        <v>500</v>
      </c>
      <c r="D745" s="162"/>
      <c r="E745" s="163">
        <v>0.66</v>
      </c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52"/>
      <c r="Y745" s="152"/>
      <c r="Z745" s="152"/>
      <c r="AA745" s="152"/>
      <c r="AB745" s="152"/>
      <c r="AC745" s="152"/>
      <c r="AD745" s="152"/>
      <c r="AE745" s="152"/>
      <c r="AF745" s="152"/>
      <c r="AG745" s="152" t="s">
        <v>184</v>
      </c>
      <c r="AH745" s="152">
        <v>0</v>
      </c>
      <c r="AI745" s="152"/>
      <c r="AJ745" s="152"/>
      <c r="AK745" s="152"/>
      <c r="AL745" s="152"/>
      <c r="AM745" s="152"/>
      <c r="AN745" s="152"/>
      <c r="AO745" s="152"/>
      <c r="AP745" s="152"/>
      <c r="AQ745" s="152"/>
      <c r="AR745" s="152"/>
      <c r="AS745" s="152"/>
      <c r="AT745" s="152"/>
      <c r="AU745" s="152"/>
      <c r="AV745" s="152"/>
      <c r="AW745" s="152"/>
      <c r="AX745" s="152"/>
      <c r="AY745" s="152"/>
      <c r="AZ745" s="152"/>
      <c r="BA745" s="152"/>
      <c r="BB745" s="152"/>
      <c r="BC745" s="152"/>
      <c r="BD745" s="152"/>
      <c r="BE745" s="152"/>
      <c r="BF745" s="152"/>
      <c r="BG745" s="152"/>
      <c r="BH745" s="152"/>
    </row>
    <row r="746" spans="1:60" outlineLevel="1" x14ac:dyDescent="0.2">
      <c r="A746" s="159"/>
      <c r="B746" s="160"/>
      <c r="C746" s="194" t="s">
        <v>501</v>
      </c>
      <c r="D746" s="162"/>
      <c r="E746" s="163">
        <v>3.5964500000000004</v>
      </c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52"/>
      <c r="Y746" s="152"/>
      <c r="Z746" s="152"/>
      <c r="AA746" s="152"/>
      <c r="AB746" s="152"/>
      <c r="AC746" s="152"/>
      <c r="AD746" s="152"/>
      <c r="AE746" s="152"/>
      <c r="AF746" s="152"/>
      <c r="AG746" s="152" t="s">
        <v>184</v>
      </c>
      <c r="AH746" s="152">
        <v>0</v>
      </c>
      <c r="AI746" s="152"/>
      <c r="AJ746" s="152"/>
      <c r="AK746" s="152"/>
      <c r="AL746" s="152"/>
      <c r="AM746" s="152"/>
      <c r="AN746" s="152"/>
      <c r="AO746" s="152"/>
      <c r="AP746" s="152"/>
      <c r="AQ746" s="152"/>
      <c r="AR746" s="152"/>
      <c r="AS746" s="152"/>
      <c r="AT746" s="152"/>
      <c r="AU746" s="152"/>
      <c r="AV746" s="152"/>
      <c r="AW746" s="152"/>
      <c r="AX746" s="152"/>
      <c r="AY746" s="152"/>
      <c r="AZ746" s="152"/>
      <c r="BA746" s="152"/>
      <c r="BB746" s="152"/>
      <c r="BC746" s="152"/>
      <c r="BD746" s="152"/>
      <c r="BE746" s="152"/>
      <c r="BF746" s="152"/>
      <c r="BG746" s="152"/>
      <c r="BH746" s="152"/>
    </row>
    <row r="747" spans="1:60" outlineLevel="1" x14ac:dyDescent="0.2">
      <c r="A747" s="182">
        <v>103</v>
      </c>
      <c r="B747" s="183" t="s">
        <v>907</v>
      </c>
      <c r="C747" s="192" t="s">
        <v>908</v>
      </c>
      <c r="D747" s="184" t="s">
        <v>175</v>
      </c>
      <c r="E747" s="185">
        <v>80</v>
      </c>
      <c r="F747" s="186"/>
      <c r="G747" s="187">
        <f>ROUND(E747*F747,2)</f>
        <v>0</v>
      </c>
      <c r="H747" s="186"/>
      <c r="I747" s="187">
        <f>ROUND(E747*H747,2)</f>
        <v>0</v>
      </c>
      <c r="J747" s="186"/>
      <c r="K747" s="187">
        <f>ROUND(E747*J747,2)</f>
        <v>0</v>
      </c>
      <c r="L747" s="187">
        <v>21</v>
      </c>
      <c r="M747" s="187">
        <f>G747*(1+L747/100)</f>
        <v>0</v>
      </c>
      <c r="N747" s="187">
        <v>0</v>
      </c>
      <c r="O747" s="187">
        <f>ROUND(E747*N747,2)</f>
        <v>0</v>
      </c>
      <c r="P747" s="187">
        <v>0</v>
      </c>
      <c r="Q747" s="187">
        <f>ROUND(E747*P747,2)</f>
        <v>0</v>
      </c>
      <c r="R747" s="187"/>
      <c r="S747" s="187" t="s">
        <v>170</v>
      </c>
      <c r="T747" s="188" t="s">
        <v>179</v>
      </c>
      <c r="U747" s="161">
        <v>0.45</v>
      </c>
      <c r="V747" s="161">
        <f>ROUND(E747*U747,2)</f>
        <v>36</v>
      </c>
      <c r="W747" s="161"/>
      <c r="X747" s="152"/>
      <c r="Y747" s="152"/>
      <c r="Z747" s="152"/>
      <c r="AA747" s="152"/>
      <c r="AB747" s="152"/>
      <c r="AC747" s="152"/>
      <c r="AD747" s="152"/>
      <c r="AE747" s="152"/>
      <c r="AF747" s="152"/>
      <c r="AG747" s="152" t="s">
        <v>172</v>
      </c>
      <c r="AH747" s="152"/>
      <c r="AI747" s="152"/>
      <c r="AJ747" s="152"/>
      <c r="AK747" s="152"/>
      <c r="AL747" s="152"/>
      <c r="AM747" s="152"/>
      <c r="AN747" s="152"/>
      <c r="AO747" s="152"/>
      <c r="AP747" s="152"/>
      <c r="AQ747" s="152"/>
      <c r="AR747" s="152"/>
      <c r="AS747" s="152"/>
      <c r="AT747" s="152"/>
      <c r="AU747" s="152"/>
      <c r="AV747" s="152"/>
      <c r="AW747" s="152"/>
      <c r="AX747" s="152"/>
      <c r="AY747" s="152"/>
      <c r="AZ747" s="152"/>
      <c r="BA747" s="152"/>
      <c r="BB747" s="152"/>
      <c r="BC747" s="152"/>
      <c r="BD747" s="152"/>
      <c r="BE747" s="152"/>
      <c r="BF747" s="152"/>
      <c r="BG747" s="152"/>
      <c r="BH747" s="152"/>
    </row>
    <row r="748" spans="1:60" outlineLevel="1" x14ac:dyDescent="0.2">
      <c r="A748" s="175">
        <v>104</v>
      </c>
      <c r="B748" s="176" t="s">
        <v>909</v>
      </c>
      <c r="C748" s="193" t="s">
        <v>910</v>
      </c>
      <c r="D748" s="177" t="s">
        <v>178</v>
      </c>
      <c r="E748" s="178">
        <v>23.422750000000001</v>
      </c>
      <c r="F748" s="179"/>
      <c r="G748" s="180">
        <f>ROUND(E748*F748,2)</f>
        <v>0</v>
      </c>
      <c r="H748" s="179"/>
      <c r="I748" s="180">
        <f>ROUND(E748*H748,2)</f>
        <v>0</v>
      </c>
      <c r="J748" s="179"/>
      <c r="K748" s="180">
        <f>ROUND(E748*J748,2)</f>
        <v>0</v>
      </c>
      <c r="L748" s="180">
        <v>21</v>
      </c>
      <c r="M748" s="180">
        <f>G748*(1+L748/100)</f>
        <v>0</v>
      </c>
      <c r="N748" s="180">
        <v>0</v>
      </c>
      <c r="O748" s="180">
        <f>ROUND(E748*N748,2)</f>
        <v>0</v>
      </c>
      <c r="P748" s="180">
        <v>0</v>
      </c>
      <c r="Q748" s="180">
        <f>ROUND(E748*P748,2)</f>
        <v>0</v>
      </c>
      <c r="R748" s="180"/>
      <c r="S748" s="180" t="s">
        <v>170</v>
      </c>
      <c r="T748" s="181" t="s">
        <v>171</v>
      </c>
      <c r="U748" s="161">
        <v>0.11</v>
      </c>
      <c r="V748" s="161">
        <f>ROUND(E748*U748,2)</f>
        <v>2.58</v>
      </c>
      <c r="W748" s="161"/>
      <c r="X748" s="152"/>
      <c r="Y748" s="152"/>
      <c r="Z748" s="152"/>
      <c r="AA748" s="152"/>
      <c r="AB748" s="152"/>
      <c r="AC748" s="152"/>
      <c r="AD748" s="152"/>
      <c r="AE748" s="152"/>
      <c r="AF748" s="152"/>
      <c r="AG748" s="152" t="s">
        <v>172</v>
      </c>
      <c r="AH748" s="152"/>
      <c r="AI748" s="152"/>
      <c r="AJ748" s="152"/>
      <c r="AK748" s="152"/>
      <c r="AL748" s="152"/>
      <c r="AM748" s="152"/>
      <c r="AN748" s="152"/>
      <c r="AO748" s="152"/>
      <c r="AP748" s="152"/>
      <c r="AQ748" s="152"/>
      <c r="AR748" s="152"/>
      <c r="AS748" s="152"/>
      <c r="AT748" s="152"/>
      <c r="AU748" s="152"/>
      <c r="AV748" s="152"/>
      <c r="AW748" s="152"/>
      <c r="AX748" s="152"/>
      <c r="AY748" s="152"/>
      <c r="AZ748" s="152"/>
      <c r="BA748" s="152"/>
      <c r="BB748" s="152"/>
      <c r="BC748" s="152"/>
      <c r="BD748" s="152"/>
      <c r="BE748" s="152"/>
      <c r="BF748" s="152"/>
      <c r="BG748" s="152"/>
      <c r="BH748" s="152"/>
    </row>
    <row r="749" spans="1:60" outlineLevel="1" x14ac:dyDescent="0.2">
      <c r="A749" s="159"/>
      <c r="B749" s="160"/>
      <c r="C749" s="194" t="s">
        <v>503</v>
      </c>
      <c r="D749" s="162"/>
      <c r="E749" s="163">
        <v>2.3862500000000004</v>
      </c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52"/>
      <c r="Y749" s="152"/>
      <c r="Z749" s="152"/>
      <c r="AA749" s="152"/>
      <c r="AB749" s="152"/>
      <c r="AC749" s="152"/>
      <c r="AD749" s="152"/>
      <c r="AE749" s="152"/>
      <c r="AF749" s="152"/>
      <c r="AG749" s="152" t="s">
        <v>184</v>
      </c>
      <c r="AH749" s="152">
        <v>0</v>
      </c>
      <c r="AI749" s="152"/>
      <c r="AJ749" s="152"/>
      <c r="AK749" s="152"/>
      <c r="AL749" s="152"/>
      <c r="AM749" s="152"/>
      <c r="AN749" s="152"/>
      <c r="AO749" s="152"/>
      <c r="AP749" s="152"/>
      <c r="AQ749" s="152"/>
      <c r="AR749" s="152"/>
      <c r="AS749" s="152"/>
      <c r="AT749" s="152"/>
      <c r="AU749" s="152"/>
      <c r="AV749" s="152"/>
      <c r="AW749" s="152"/>
      <c r="AX749" s="152"/>
      <c r="AY749" s="152"/>
      <c r="AZ749" s="152"/>
      <c r="BA749" s="152"/>
      <c r="BB749" s="152"/>
      <c r="BC749" s="152"/>
      <c r="BD749" s="152"/>
      <c r="BE749" s="152"/>
      <c r="BF749" s="152"/>
      <c r="BG749" s="152"/>
      <c r="BH749" s="152"/>
    </row>
    <row r="750" spans="1:60" outlineLevel="1" x14ac:dyDescent="0.2">
      <c r="A750" s="159"/>
      <c r="B750" s="160"/>
      <c r="C750" s="194" t="s">
        <v>504</v>
      </c>
      <c r="D750" s="162"/>
      <c r="E750" s="163">
        <v>4.1212500000000007</v>
      </c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52"/>
      <c r="Y750" s="152"/>
      <c r="Z750" s="152"/>
      <c r="AA750" s="152"/>
      <c r="AB750" s="152"/>
      <c r="AC750" s="152"/>
      <c r="AD750" s="152"/>
      <c r="AE750" s="152"/>
      <c r="AF750" s="152"/>
      <c r="AG750" s="152" t="s">
        <v>184</v>
      </c>
      <c r="AH750" s="152">
        <v>0</v>
      </c>
      <c r="AI750" s="152"/>
      <c r="AJ750" s="152"/>
      <c r="AK750" s="152"/>
      <c r="AL750" s="152"/>
      <c r="AM750" s="152"/>
      <c r="AN750" s="152"/>
      <c r="AO750" s="152"/>
      <c r="AP750" s="152"/>
      <c r="AQ750" s="152"/>
      <c r="AR750" s="152"/>
      <c r="AS750" s="152"/>
      <c r="AT750" s="152"/>
      <c r="AU750" s="152"/>
      <c r="AV750" s="152"/>
      <c r="AW750" s="152"/>
      <c r="AX750" s="152"/>
      <c r="AY750" s="152"/>
      <c r="AZ750" s="152"/>
      <c r="BA750" s="152"/>
      <c r="BB750" s="152"/>
      <c r="BC750" s="152"/>
      <c r="BD750" s="152"/>
      <c r="BE750" s="152"/>
      <c r="BF750" s="152"/>
      <c r="BG750" s="152"/>
      <c r="BH750" s="152"/>
    </row>
    <row r="751" spans="1:60" outlineLevel="1" x14ac:dyDescent="0.2">
      <c r="A751" s="159"/>
      <c r="B751" s="160"/>
      <c r="C751" s="194" t="s">
        <v>505</v>
      </c>
      <c r="D751" s="162"/>
      <c r="E751" s="163">
        <v>2.3862500000000004</v>
      </c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52"/>
      <c r="Y751" s="152"/>
      <c r="Z751" s="152"/>
      <c r="AA751" s="152"/>
      <c r="AB751" s="152"/>
      <c r="AC751" s="152"/>
      <c r="AD751" s="152"/>
      <c r="AE751" s="152"/>
      <c r="AF751" s="152"/>
      <c r="AG751" s="152" t="s">
        <v>184</v>
      </c>
      <c r="AH751" s="152">
        <v>0</v>
      </c>
      <c r="AI751" s="152"/>
      <c r="AJ751" s="152"/>
      <c r="AK751" s="152"/>
      <c r="AL751" s="152"/>
      <c r="AM751" s="152"/>
      <c r="AN751" s="152"/>
      <c r="AO751" s="152"/>
      <c r="AP751" s="152"/>
      <c r="AQ751" s="152"/>
      <c r="AR751" s="152"/>
      <c r="AS751" s="152"/>
      <c r="AT751" s="152"/>
      <c r="AU751" s="152"/>
      <c r="AV751" s="152"/>
      <c r="AW751" s="152"/>
      <c r="AX751" s="152"/>
      <c r="AY751" s="152"/>
      <c r="AZ751" s="152"/>
      <c r="BA751" s="152"/>
      <c r="BB751" s="152"/>
      <c r="BC751" s="152"/>
      <c r="BD751" s="152"/>
      <c r="BE751" s="152"/>
      <c r="BF751" s="152"/>
      <c r="BG751" s="152"/>
      <c r="BH751" s="152"/>
    </row>
    <row r="752" spans="1:60" outlineLevel="1" x14ac:dyDescent="0.2">
      <c r="A752" s="159"/>
      <c r="B752" s="160"/>
      <c r="C752" s="194" t="s">
        <v>506</v>
      </c>
      <c r="D752" s="162"/>
      <c r="E752" s="163">
        <v>4.15625</v>
      </c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52"/>
      <c r="Y752" s="152"/>
      <c r="Z752" s="152"/>
      <c r="AA752" s="152"/>
      <c r="AB752" s="152"/>
      <c r="AC752" s="152"/>
      <c r="AD752" s="152"/>
      <c r="AE752" s="152"/>
      <c r="AF752" s="152"/>
      <c r="AG752" s="152" t="s">
        <v>184</v>
      </c>
      <c r="AH752" s="152">
        <v>0</v>
      </c>
      <c r="AI752" s="152"/>
      <c r="AJ752" s="152"/>
      <c r="AK752" s="152"/>
      <c r="AL752" s="152"/>
      <c r="AM752" s="152"/>
      <c r="AN752" s="152"/>
      <c r="AO752" s="152"/>
      <c r="AP752" s="152"/>
      <c r="AQ752" s="152"/>
      <c r="AR752" s="152"/>
      <c r="AS752" s="152"/>
      <c r="AT752" s="152"/>
      <c r="AU752" s="152"/>
      <c r="AV752" s="152"/>
      <c r="AW752" s="152"/>
      <c r="AX752" s="152"/>
      <c r="AY752" s="152"/>
      <c r="AZ752" s="152"/>
      <c r="BA752" s="152"/>
      <c r="BB752" s="152"/>
      <c r="BC752" s="152"/>
      <c r="BD752" s="152"/>
      <c r="BE752" s="152"/>
      <c r="BF752" s="152"/>
      <c r="BG752" s="152"/>
      <c r="BH752" s="152"/>
    </row>
    <row r="753" spans="1:60" outlineLevel="1" x14ac:dyDescent="0.2">
      <c r="A753" s="159"/>
      <c r="B753" s="160"/>
      <c r="C753" s="194" t="s">
        <v>507</v>
      </c>
      <c r="D753" s="162"/>
      <c r="E753" s="163">
        <v>4.3865000000000007</v>
      </c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52"/>
      <c r="Y753" s="152"/>
      <c r="Z753" s="152"/>
      <c r="AA753" s="152"/>
      <c r="AB753" s="152"/>
      <c r="AC753" s="152"/>
      <c r="AD753" s="152"/>
      <c r="AE753" s="152"/>
      <c r="AF753" s="152"/>
      <c r="AG753" s="152" t="s">
        <v>184</v>
      </c>
      <c r="AH753" s="152">
        <v>0</v>
      </c>
      <c r="AI753" s="152"/>
      <c r="AJ753" s="152"/>
      <c r="AK753" s="152"/>
      <c r="AL753" s="152"/>
      <c r="AM753" s="152"/>
      <c r="AN753" s="152"/>
      <c r="AO753" s="152"/>
      <c r="AP753" s="152"/>
      <c r="AQ753" s="152"/>
      <c r="AR753" s="152"/>
      <c r="AS753" s="152"/>
      <c r="AT753" s="152"/>
      <c r="AU753" s="152"/>
      <c r="AV753" s="152"/>
      <c r="AW753" s="152"/>
      <c r="AX753" s="152"/>
      <c r="AY753" s="152"/>
      <c r="AZ753" s="152"/>
      <c r="BA753" s="152"/>
      <c r="BB753" s="152"/>
      <c r="BC753" s="152"/>
      <c r="BD753" s="152"/>
      <c r="BE753" s="152"/>
      <c r="BF753" s="152"/>
      <c r="BG753" s="152"/>
      <c r="BH753" s="152"/>
    </row>
    <row r="754" spans="1:60" outlineLevel="1" x14ac:dyDescent="0.2">
      <c r="A754" s="159"/>
      <c r="B754" s="160"/>
      <c r="C754" s="194" t="s">
        <v>508</v>
      </c>
      <c r="D754" s="162"/>
      <c r="E754" s="163">
        <v>2.3862500000000004</v>
      </c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52"/>
      <c r="Y754" s="152"/>
      <c r="Z754" s="152"/>
      <c r="AA754" s="152"/>
      <c r="AB754" s="152"/>
      <c r="AC754" s="152"/>
      <c r="AD754" s="152"/>
      <c r="AE754" s="152"/>
      <c r="AF754" s="152"/>
      <c r="AG754" s="152" t="s">
        <v>184</v>
      </c>
      <c r="AH754" s="152">
        <v>0</v>
      </c>
      <c r="AI754" s="152"/>
      <c r="AJ754" s="152"/>
      <c r="AK754" s="152"/>
      <c r="AL754" s="152"/>
      <c r="AM754" s="152"/>
      <c r="AN754" s="152"/>
      <c r="AO754" s="152"/>
      <c r="AP754" s="152"/>
      <c r="AQ754" s="152"/>
      <c r="AR754" s="152"/>
      <c r="AS754" s="152"/>
      <c r="AT754" s="152"/>
      <c r="AU754" s="152"/>
      <c r="AV754" s="152"/>
      <c r="AW754" s="152"/>
      <c r="AX754" s="152"/>
      <c r="AY754" s="152"/>
      <c r="AZ754" s="152"/>
      <c r="BA754" s="152"/>
      <c r="BB754" s="152"/>
      <c r="BC754" s="152"/>
      <c r="BD754" s="152"/>
      <c r="BE754" s="152"/>
      <c r="BF754" s="152"/>
      <c r="BG754" s="152"/>
      <c r="BH754" s="152"/>
    </row>
    <row r="755" spans="1:60" outlineLevel="1" x14ac:dyDescent="0.2">
      <c r="A755" s="159"/>
      <c r="B755" s="160"/>
      <c r="C755" s="194" t="s">
        <v>509</v>
      </c>
      <c r="D755" s="162"/>
      <c r="E755" s="163">
        <v>1.8</v>
      </c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52"/>
      <c r="Y755" s="152"/>
      <c r="Z755" s="152"/>
      <c r="AA755" s="152"/>
      <c r="AB755" s="152"/>
      <c r="AC755" s="152"/>
      <c r="AD755" s="152"/>
      <c r="AE755" s="152"/>
      <c r="AF755" s="152"/>
      <c r="AG755" s="152" t="s">
        <v>184</v>
      </c>
      <c r="AH755" s="152">
        <v>0</v>
      </c>
      <c r="AI755" s="152"/>
      <c r="AJ755" s="152"/>
      <c r="AK755" s="152"/>
      <c r="AL755" s="152"/>
      <c r="AM755" s="152"/>
      <c r="AN755" s="152"/>
      <c r="AO755" s="152"/>
      <c r="AP755" s="152"/>
      <c r="AQ755" s="152"/>
      <c r="AR755" s="152"/>
      <c r="AS755" s="152"/>
      <c r="AT755" s="152"/>
      <c r="AU755" s="152"/>
      <c r="AV755" s="152"/>
      <c r="AW755" s="152"/>
      <c r="AX755" s="152"/>
      <c r="AY755" s="152"/>
      <c r="AZ755" s="152"/>
      <c r="BA755" s="152"/>
      <c r="BB755" s="152"/>
      <c r="BC755" s="152"/>
      <c r="BD755" s="152"/>
      <c r="BE755" s="152"/>
      <c r="BF755" s="152"/>
      <c r="BG755" s="152"/>
      <c r="BH755" s="152"/>
    </row>
    <row r="756" spans="1:60" outlineLevel="1" x14ac:dyDescent="0.2">
      <c r="A756" s="159"/>
      <c r="B756" s="160"/>
      <c r="C756" s="194" t="s">
        <v>510</v>
      </c>
      <c r="D756" s="162"/>
      <c r="E756" s="163">
        <v>1.8</v>
      </c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52"/>
      <c r="Y756" s="152"/>
      <c r="Z756" s="152"/>
      <c r="AA756" s="152"/>
      <c r="AB756" s="152"/>
      <c r="AC756" s="152"/>
      <c r="AD756" s="152"/>
      <c r="AE756" s="152"/>
      <c r="AF756" s="152"/>
      <c r="AG756" s="152" t="s">
        <v>184</v>
      </c>
      <c r="AH756" s="152">
        <v>0</v>
      </c>
      <c r="AI756" s="152"/>
      <c r="AJ756" s="152"/>
      <c r="AK756" s="152"/>
      <c r="AL756" s="152"/>
      <c r="AM756" s="152"/>
      <c r="AN756" s="152"/>
      <c r="AO756" s="152"/>
      <c r="AP756" s="152"/>
      <c r="AQ756" s="152"/>
      <c r="AR756" s="152"/>
      <c r="AS756" s="152"/>
      <c r="AT756" s="152"/>
      <c r="AU756" s="152"/>
      <c r="AV756" s="152"/>
      <c r="AW756" s="152"/>
      <c r="AX756" s="152"/>
      <c r="AY756" s="152"/>
      <c r="AZ756" s="152"/>
      <c r="BA756" s="152"/>
      <c r="BB756" s="152"/>
      <c r="BC756" s="152"/>
      <c r="BD756" s="152"/>
      <c r="BE756" s="152"/>
      <c r="BF756" s="152"/>
      <c r="BG756" s="152"/>
      <c r="BH756" s="152"/>
    </row>
    <row r="757" spans="1:60" outlineLevel="1" x14ac:dyDescent="0.2">
      <c r="A757" s="175">
        <v>105</v>
      </c>
      <c r="B757" s="176" t="s">
        <v>911</v>
      </c>
      <c r="C757" s="193" t="s">
        <v>912</v>
      </c>
      <c r="D757" s="177" t="s">
        <v>182</v>
      </c>
      <c r="E757" s="178">
        <v>262.92500000000001</v>
      </c>
      <c r="F757" s="179"/>
      <c r="G757" s="180">
        <f>ROUND(E757*F757,2)</f>
        <v>0</v>
      </c>
      <c r="H757" s="179"/>
      <c r="I757" s="180">
        <f>ROUND(E757*H757,2)</f>
        <v>0</v>
      </c>
      <c r="J757" s="179"/>
      <c r="K757" s="180">
        <f>ROUND(E757*J757,2)</f>
        <v>0</v>
      </c>
      <c r="L757" s="180">
        <v>21</v>
      </c>
      <c r="M757" s="180">
        <f>G757*(1+L757/100)</f>
        <v>0</v>
      </c>
      <c r="N757" s="180">
        <v>0</v>
      </c>
      <c r="O757" s="180">
        <f>ROUND(E757*N757,2)</f>
        <v>0</v>
      </c>
      <c r="P757" s="180">
        <v>0</v>
      </c>
      <c r="Q757" s="180">
        <f>ROUND(E757*P757,2)</f>
        <v>0</v>
      </c>
      <c r="R757" s="180"/>
      <c r="S757" s="180" t="s">
        <v>170</v>
      </c>
      <c r="T757" s="181" t="s">
        <v>171</v>
      </c>
      <c r="U757" s="161">
        <v>0.11</v>
      </c>
      <c r="V757" s="161">
        <f>ROUND(E757*U757,2)</f>
        <v>28.92</v>
      </c>
      <c r="W757" s="161"/>
      <c r="X757" s="152"/>
      <c r="Y757" s="152"/>
      <c r="Z757" s="152"/>
      <c r="AA757" s="152"/>
      <c r="AB757" s="152"/>
      <c r="AC757" s="152"/>
      <c r="AD757" s="152"/>
      <c r="AE757" s="152"/>
      <c r="AF757" s="152"/>
      <c r="AG757" s="152" t="s">
        <v>172</v>
      </c>
      <c r="AH757" s="152"/>
      <c r="AI757" s="152"/>
      <c r="AJ757" s="152"/>
      <c r="AK757" s="152"/>
      <c r="AL757" s="152"/>
      <c r="AM757" s="152"/>
      <c r="AN757" s="152"/>
      <c r="AO757" s="152"/>
      <c r="AP757" s="152"/>
      <c r="AQ757" s="152"/>
      <c r="AR757" s="152"/>
      <c r="AS757" s="152"/>
      <c r="AT757" s="152"/>
      <c r="AU757" s="152"/>
      <c r="AV757" s="152"/>
      <c r="AW757" s="152"/>
      <c r="AX757" s="152"/>
      <c r="AY757" s="152"/>
      <c r="AZ757" s="152"/>
      <c r="BA757" s="152"/>
      <c r="BB757" s="152"/>
      <c r="BC757" s="152"/>
      <c r="BD757" s="152"/>
      <c r="BE757" s="152"/>
      <c r="BF757" s="152"/>
      <c r="BG757" s="152"/>
      <c r="BH757" s="152"/>
    </row>
    <row r="758" spans="1:60" outlineLevel="1" x14ac:dyDescent="0.2">
      <c r="A758" s="159"/>
      <c r="B758" s="160"/>
      <c r="C758" s="194" t="s">
        <v>913</v>
      </c>
      <c r="D758" s="162"/>
      <c r="E758" s="163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52"/>
      <c r="Y758" s="152"/>
      <c r="Z758" s="152"/>
      <c r="AA758" s="152"/>
      <c r="AB758" s="152"/>
      <c r="AC758" s="152"/>
      <c r="AD758" s="152"/>
      <c r="AE758" s="152"/>
      <c r="AF758" s="152"/>
      <c r="AG758" s="152" t="s">
        <v>184</v>
      </c>
      <c r="AH758" s="152">
        <v>0</v>
      </c>
      <c r="AI758" s="152"/>
      <c r="AJ758" s="152"/>
      <c r="AK758" s="152"/>
      <c r="AL758" s="152"/>
      <c r="AM758" s="152"/>
      <c r="AN758" s="152"/>
      <c r="AO758" s="152"/>
      <c r="AP758" s="152"/>
      <c r="AQ758" s="152"/>
      <c r="AR758" s="152"/>
      <c r="AS758" s="152"/>
      <c r="AT758" s="152"/>
      <c r="AU758" s="152"/>
      <c r="AV758" s="152"/>
      <c r="AW758" s="152"/>
      <c r="AX758" s="152"/>
      <c r="AY758" s="152"/>
      <c r="AZ758" s="152"/>
      <c r="BA758" s="152"/>
      <c r="BB758" s="152"/>
      <c r="BC758" s="152"/>
      <c r="BD758" s="152"/>
      <c r="BE758" s="152"/>
      <c r="BF758" s="152"/>
      <c r="BG758" s="152"/>
      <c r="BH758" s="152"/>
    </row>
    <row r="759" spans="1:60" outlineLevel="1" x14ac:dyDescent="0.2">
      <c r="A759" s="159"/>
      <c r="B759" s="160"/>
      <c r="C759" s="194" t="s">
        <v>681</v>
      </c>
      <c r="D759" s="162"/>
      <c r="E759" s="163">
        <v>83.440000000000012</v>
      </c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52"/>
      <c r="Y759" s="152"/>
      <c r="Z759" s="152"/>
      <c r="AA759" s="152"/>
      <c r="AB759" s="152"/>
      <c r="AC759" s="152"/>
      <c r="AD759" s="152"/>
      <c r="AE759" s="152"/>
      <c r="AF759" s="152"/>
      <c r="AG759" s="152" t="s">
        <v>184</v>
      </c>
      <c r="AH759" s="152">
        <v>0</v>
      </c>
      <c r="AI759" s="152"/>
      <c r="AJ759" s="152"/>
      <c r="AK759" s="152"/>
      <c r="AL759" s="152"/>
      <c r="AM759" s="152"/>
      <c r="AN759" s="152"/>
      <c r="AO759" s="152"/>
      <c r="AP759" s="152"/>
      <c r="AQ759" s="152"/>
      <c r="AR759" s="152"/>
      <c r="AS759" s="152"/>
      <c r="AT759" s="152"/>
      <c r="AU759" s="152"/>
      <c r="AV759" s="152"/>
      <c r="AW759" s="152"/>
      <c r="AX759" s="152"/>
      <c r="AY759" s="152"/>
      <c r="AZ759" s="152"/>
      <c r="BA759" s="152"/>
      <c r="BB759" s="152"/>
      <c r="BC759" s="152"/>
      <c r="BD759" s="152"/>
      <c r="BE759" s="152"/>
      <c r="BF759" s="152"/>
      <c r="BG759" s="152"/>
      <c r="BH759" s="152"/>
    </row>
    <row r="760" spans="1:60" outlineLevel="1" x14ac:dyDescent="0.2">
      <c r="A760" s="159"/>
      <c r="B760" s="160"/>
      <c r="C760" s="194" t="s">
        <v>682</v>
      </c>
      <c r="D760" s="162"/>
      <c r="E760" s="163">
        <v>12.775</v>
      </c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52"/>
      <c r="Y760" s="152"/>
      <c r="Z760" s="152"/>
      <c r="AA760" s="152"/>
      <c r="AB760" s="152"/>
      <c r="AC760" s="152"/>
      <c r="AD760" s="152"/>
      <c r="AE760" s="152"/>
      <c r="AF760" s="152"/>
      <c r="AG760" s="152" t="s">
        <v>184</v>
      </c>
      <c r="AH760" s="152">
        <v>0</v>
      </c>
      <c r="AI760" s="152"/>
      <c r="AJ760" s="152"/>
      <c r="AK760" s="152"/>
      <c r="AL760" s="152"/>
      <c r="AM760" s="152"/>
      <c r="AN760" s="152"/>
      <c r="AO760" s="152"/>
      <c r="AP760" s="152"/>
      <c r="AQ760" s="152"/>
      <c r="AR760" s="152"/>
      <c r="AS760" s="152"/>
      <c r="AT760" s="152"/>
      <c r="AU760" s="152"/>
      <c r="AV760" s="152"/>
      <c r="AW760" s="152"/>
      <c r="AX760" s="152"/>
      <c r="AY760" s="152"/>
      <c r="AZ760" s="152"/>
      <c r="BA760" s="152"/>
      <c r="BB760" s="152"/>
      <c r="BC760" s="152"/>
      <c r="BD760" s="152"/>
      <c r="BE760" s="152"/>
      <c r="BF760" s="152"/>
      <c r="BG760" s="152"/>
      <c r="BH760" s="152"/>
    </row>
    <row r="761" spans="1:60" outlineLevel="1" x14ac:dyDescent="0.2">
      <c r="A761" s="159"/>
      <c r="B761" s="160"/>
      <c r="C761" s="194" t="s">
        <v>683</v>
      </c>
      <c r="D761" s="162"/>
      <c r="E761" s="163">
        <v>1.8250000000000002</v>
      </c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52"/>
      <c r="Y761" s="152"/>
      <c r="Z761" s="152"/>
      <c r="AA761" s="152"/>
      <c r="AB761" s="152"/>
      <c r="AC761" s="152"/>
      <c r="AD761" s="152"/>
      <c r="AE761" s="152"/>
      <c r="AF761" s="152"/>
      <c r="AG761" s="152" t="s">
        <v>184</v>
      </c>
      <c r="AH761" s="152">
        <v>0</v>
      </c>
      <c r="AI761" s="152"/>
      <c r="AJ761" s="152"/>
      <c r="AK761" s="152"/>
      <c r="AL761" s="152"/>
      <c r="AM761" s="152"/>
      <c r="AN761" s="152"/>
      <c r="AO761" s="152"/>
      <c r="AP761" s="152"/>
      <c r="AQ761" s="152"/>
      <c r="AR761" s="152"/>
      <c r="AS761" s="152"/>
      <c r="AT761" s="152"/>
      <c r="AU761" s="152"/>
      <c r="AV761" s="152"/>
      <c r="AW761" s="152"/>
      <c r="AX761" s="152"/>
      <c r="AY761" s="152"/>
      <c r="AZ761" s="152"/>
      <c r="BA761" s="152"/>
      <c r="BB761" s="152"/>
      <c r="BC761" s="152"/>
      <c r="BD761" s="152"/>
      <c r="BE761" s="152"/>
      <c r="BF761" s="152"/>
      <c r="BG761" s="152"/>
      <c r="BH761" s="152"/>
    </row>
    <row r="762" spans="1:60" outlineLevel="1" x14ac:dyDescent="0.2">
      <c r="A762" s="159"/>
      <c r="B762" s="160"/>
      <c r="C762" s="194" t="s">
        <v>914</v>
      </c>
      <c r="D762" s="162"/>
      <c r="E762" s="163">
        <v>1.28</v>
      </c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52"/>
      <c r="Y762" s="152"/>
      <c r="Z762" s="152"/>
      <c r="AA762" s="152"/>
      <c r="AB762" s="152"/>
      <c r="AC762" s="152"/>
      <c r="AD762" s="152"/>
      <c r="AE762" s="152"/>
      <c r="AF762" s="152"/>
      <c r="AG762" s="152" t="s">
        <v>184</v>
      </c>
      <c r="AH762" s="152">
        <v>0</v>
      </c>
      <c r="AI762" s="152"/>
      <c r="AJ762" s="152"/>
      <c r="AK762" s="152"/>
      <c r="AL762" s="152"/>
      <c r="AM762" s="152"/>
      <c r="AN762" s="152"/>
      <c r="AO762" s="152"/>
      <c r="AP762" s="152"/>
      <c r="AQ762" s="152"/>
      <c r="AR762" s="152"/>
      <c r="AS762" s="152"/>
      <c r="AT762" s="152"/>
      <c r="AU762" s="152"/>
      <c r="AV762" s="152"/>
      <c r="AW762" s="152"/>
      <c r="AX762" s="152"/>
      <c r="AY762" s="152"/>
      <c r="AZ762" s="152"/>
      <c r="BA762" s="152"/>
      <c r="BB762" s="152"/>
      <c r="BC762" s="152"/>
      <c r="BD762" s="152"/>
      <c r="BE762" s="152"/>
      <c r="BF762" s="152"/>
      <c r="BG762" s="152"/>
      <c r="BH762" s="152"/>
    </row>
    <row r="763" spans="1:60" outlineLevel="1" x14ac:dyDescent="0.2">
      <c r="A763" s="159"/>
      <c r="B763" s="160"/>
      <c r="C763" s="194" t="s">
        <v>915</v>
      </c>
      <c r="D763" s="162"/>
      <c r="E763" s="163">
        <v>1.6</v>
      </c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52"/>
      <c r="Y763" s="152"/>
      <c r="Z763" s="152"/>
      <c r="AA763" s="152"/>
      <c r="AB763" s="152"/>
      <c r="AC763" s="152"/>
      <c r="AD763" s="152"/>
      <c r="AE763" s="152"/>
      <c r="AF763" s="152"/>
      <c r="AG763" s="152" t="s">
        <v>184</v>
      </c>
      <c r="AH763" s="152">
        <v>0</v>
      </c>
      <c r="AI763" s="152"/>
      <c r="AJ763" s="152"/>
      <c r="AK763" s="152"/>
      <c r="AL763" s="152"/>
      <c r="AM763" s="152"/>
      <c r="AN763" s="152"/>
      <c r="AO763" s="152"/>
      <c r="AP763" s="152"/>
      <c r="AQ763" s="152"/>
      <c r="AR763" s="152"/>
      <c r="AS763" s="152"/>
      <c r="AT763" s="152"/>
      <c r="AU763" s="152"/>
      <c r="AV763" s="152"/>
      <c r="AW763" s="152"/>
      <c r="AX763" s="152"/>
      <c r="AY763" s="152"/>
      <c r="AZ763" s="152"/>
      <c r="BA763" s="152"/>
      <c r="BB763" s="152"/>
      <c r="BC763" s="152"/>
      <c r="BD763" s="152"/>
      <c r="BE763" s="152"/>
      <c r="BF763" s="152"/>
      <c r="BG763" s="152"/>
      <c r="BH763" s="152"/>
    </row>
    <row r="764" spans="1:60" outlineLevel="1" x14ac:dyDescent="0.2">
      <c r="A764" s="159"/>
      <c r="B764" s="160"/>
      <c r="C764" s="194" t="s">
        <v>916</v>
      </c>
      <c r="D764" s="162"/>
      <c r="E764" s="163">
        <v>1.1000000000000001</v>
      </c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52"/>
      <c r="Y764" s="152"/>
      <c r="Z764" s="152"/>
      <c r="AA764" s="152"/>
      <c r="AB764" s="152"/>
      <c r="AC764" s="152"/>
      <c r="AD764" s="152"/>
      <c r="AE764" s="152"/>
      <c r="AF764" s="152"/>
      <c r="AG764" s="152" t="s">
        <v>184</v>
      </c>
      <c r="AH764" s="152">
        <v>0</v>
      </c>
      <c r="AI764" s="152"/>
      <c r="AJ764" s="152"/>
      <c r="AK764" s="152"/>
      <c r="AL764" s="152"/>
      <c r="AM764" s="152"/>
      <c r="AN764" s="152"/>
      <c r="AO764" s="152"/>
      <c r="AP764" s="152"/>
      <c r="AQ764" s="152"/>
      <c r="AR764" s="152"/>
      <c r="AS764" s="152"/>
      <c r="AT764" s="152"/>
      <c r="AU764" s="152"/>
      <c r="AV764" s="152"/>
      <c r="AW764" s="152"/>
      <c r="AX764" s="152"/>
      <c r="AY764" s="152"/>
      <c r="AZ764" s="152"/>
      <c r="BA764" s="152"/>
      <c r="BB764" s="152"/>
      <c r="BC764" s="152"/>
      <c r="BD764" s="152"/>
      <c r="BE764" s="152"/>
      <c r="BF764" s="152"/>
      <c r="BG764" s="152"/>
      <c r="BH764" s="152"/>
    </row>
    <row r="765" spans="1:60" outlineLevel="1" x14ac:dyDescent="0.2">
      <c r="A765" s="159"/>
      <c r="B765" s="160"/>
      <c r="C765" s="194" t="s">
        <v>917</v>
      </c>
      <c r="D765" s="162"/>
      <c r="E765" s="163">
        <v>2.6100000000000003</v>
      </c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52"/>
      <c r="Y765" s="152"/>
      <c r="Z765" s="152"/>
      <c r="AA765" s="152"/>
      <c r="AB765" s="152"/>
      <c r="AC765" s="152"/>
      <c r="AD765" s="152"/>
      <c r="AE765" s="152"/>
      <c r="AF765" s="152"/>
      <c r="AG765" s="152" t="s">
        <v>184</v>
      </c>
      <c r="AH765" s="152">
        <v>0</v>
      </c>
      <c r="AI765" s="152"/>
      <c r="AJ765" s="152"/>
      <c r="AK765" s="152"/>
      <c r="AL765" s="152"/>
      <c r="AM765" s="152"/>
      <c r="AN765" s="152"/>
      <c r="AO765" s="152"/>
      <c r="AP765" s="152"/>
      <c r="AQ765" s="152"/>
      <c r="AR765" s="152"/>
      <c r="AS765" s="152"/>
      <c r="AT765" s="152"/>
      <c r="AU765" s="152"/>
      <c r="AV765" s="152"/>
      <c r="AW765" s="152"/>
      <c r="AX765" s="152"/>
      <c r="AY765" s="152"/>
      <c r="AZ765" s="152"/>
      <c r="BA765" s="152"/>
      <c r="BB765" s="152"/>
      <c r="BC765" s="152"/>
      <c r="BD765" s="152"/>
      <c r="BE765" s="152"/>
      <c r="BF765" s="152"/>
      <c r="BG765" s="152"/>
      <c r="BH765" s="152"/>
    </row>
    <row r="766" spans="1:60" outlineLevel="1" x14ac:dyDescent="0.2">
      <c r="A766" s="159"/>
      <c r="B766" s="160"/>
      <c r="C766" s="194" t="s">
        <v>918</v>
      </c>
      <c r="D766" s="162"/>
      <c r="E766" s="163">
        <v>5.3000000000000007</v>
      </c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52"/>
      <c r="Y766" s="152"/>
      <c r="Z766" s="152"/>
      <c r="AA766" s="152"/>
      <c r="AB766" s="152"/>
      <c r="AC766" s="152"/>
      <c r="AD766" s="152"/>
      <c r="AE766" s="152"/>
      <c r="AF766" s="152"/>
      <c r="AG766" s="152" t="s">
        <v>184</v>
      </c>
      <c r="AH766" s="152">
        <v>0</v>
      </c>
      <c r="AI766" s="152"/>
      <c r="AJ766" s="152"/>
      <c r="AK766" s="152"/>
      <c r="AL766" s="152"/>
      <c r="AM766" s="152"/>
      <c r="AN766" s="152"/>
      <c r="AO766" s="152"/>
      <c r="AP766" s="152"/>
      <c r="AQ766" s="152"/>
      <c r="AR766" s="152"/>
      <c r="AS766" s="152"/>
      <c r="AT766" s="152"/>
      <c r="AU766" s="152"/>
      <c r="AV766" s="152"/>
      <c r="AW766" s="152"/>
      <c r="AX766" s="152"/>
      <c r="AY766" s="152"/>
      <c r="AZ766" s="152"/>
      <c r="BA766" s="152"/>
      <c r="BB766" s="152"/>
      <c r="BC766" s="152"/>
      <c r="BD766" s="152"/>
      <c r="BE766" s="152"/>
      <c r="BF766" s="152"/>
      <c r="BG766" s="152"/>
      <c r="BH766" s="152"/>
    </row>
    <row r="767" spans="1:60" outlineLevel="1" x14ac:dyDescent="0.2">
      <c r="A767" s="159"/>
      <c r="B767" s="160"/>
      <c r="C767" s="194" t="s">
        <v>919</v>
      </c>
      <c r="D767" s="162"/>
      <c r="E767" s="163">
        <v>14.840000000000002</v>
      </c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52"/>
      <c r="Y767" s="152"/>
      <c r="Z767" s="152"/>
      <c r="AA767" s="152"/>
      <c r="AB767" s="152"/>
      <c r="AC767" s="152"/>
      <c r="AD767" s="152"/>
      <c r="AE767" s="152"/>
      <c r="AF767" s="152"/>
      <c r="AG767" s="152" t="s">
        <v>184</v>
      </c>
      <c r="AH767" s="152">
        <v>0</v>
      </c>
      <c r="AI767" s="152"/>
      <c r="AJ767" s="152"/>
      <c r="AK767" s="152"/>
      <c r="AL767" s="152"/>
      <c r="AM767" s="152"/>
      <c r="AN767" s="152"/>
      <c r="AO767" s="152"/>
      <c r="AP767" s="152"/>
      <c r="AQ767" s="152"/>
      <c r="AR767" s="152"/>
      <c r="AS767" s="152"/>
      <c r="AT767" s="152"/>
      <c r="AU767" s="152"/>
      <c r="AV767" s="152"/>
      <c r="AW767" s="152"/>
      <c r="AX767" s="152"/>
      <c r="AY767" s="152"/>
      <c r="AZ767" s="152"/>
      <c r="BA767" s="152"/>
      <c r="BB767" s="152"/>
      <c r="BC767" s="152"/>
      <c r="BD767" s="152"/>
      <c r="BE767" s="152"/>
      <c r="BF767" s="152"/>
      <c r="BG767" s="152"/>
      <c r="BH767" s="152"/>
    </row>
    <row r="768" spans="1:60" outlineLevel="1" x14ac:dyDescent="0.2">
      <c r="A768" s="159"/>
      <c r="B768" s="160"/>
      <c r="C768" s="194" t="s">
        <v>920</v>
      </c>
      <c r="D768" s="162"/>
      <c r="E768" s="163">
        <v>6.36</v>
      </c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52"/>
      <c r="Y768" s="152"/>
      <c r="Z768" s="152"/>
      <c r="AA768" s="152"/>
      <c r="AB768" s="152"/>
      <c r="AC768" s="152"/>
      <c r="AD768" s="152"/>
      <c r="AE768" s="152"/>
      <c r="AF768" s="152"/>
      <c r="AG768" s="152" t="s">
        <v>184</v>
      </c>
      <c r="AH768" s="152">
        <v>0</v>
      </c>
      <c r="AI768" s="152"/>
      <c r="AJ768" s="152"/>
      <c r="AK768" s="152"/>
      <c r="AL768" s="152"/>
      <c r="AM768" s="152"/>
      <c r="AN768" s="152"/>
      <c r="AO768" s="152"/>
      <c r="AP768" s="152"/>
      <c r="AQ768" s="152"/>
      <c r="AR768" s="152"/>
      <c r="AS768" s="152"/>
      <c r="AT768" s="152"/>
      <c r="AU768" s="152"/>
      <c r="AV768" s="152"/>
      <c r="AW768" s="152"/>
      <c r="AX768" s="152"/>
      <c r="AY768" s="152"/>
      <c r="AZ768" s="152"/>
      <c r="BA768" s="152"/>
      <c r="BB768" s="152"/>
      <c r="BC768" s="152"/>
      <c r="BD768" s="152"/>
      <c r="BE768" s="152"/>
      <c r="BF768" s="152"/>
      <c r="BG768" s="152"/>
      <c r="BH768" s="152"/>
    </row>
    <row r="769" spans="1:60" outlineLevel="1" x14ac:dyDescent="0.2">
      <c r="A769" s="159"/>
      <c r="B769" s="160"/>
      <c r="C769" s="194" t="s">
        <v>921</v>
      </c>
      <c r="D769" s="162"/>
      <c r="E769" s="163">
        <v>1.9800000000000002</v>
      </c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52"/>
      <c r="Y769" s="152"/>
      <c r="Z769" s="152"/>
      <c r="AA769" s="152"/>
      <c r="AB769" s="152"/>
      <c r="AC769" s="152"/>
      <c r="AD769" s="152"/>
      <c r="AE769" s="152"/>
      <c r="AF769" s="152"/>
      <c r="AG769" s="152" t="s">
        <v>184</v>
      </c>
      <c r="AH769" s="152">
        <v>0</v>
      </c>
      <c r="AI769" s="152"/>
      <c r="AJ769" s="152"/>
      <c r="AK769" s="152"/>
      <c r="AL769" s="152"/>
      <c r="AM769" s="152"/>
      <c r="AN769" s="152"/>
      <c r="AO769" s="152"/>
      <c r="AP769" s="152"/>
      <c r="AQ769" s="152"/>
      <c r="AR769" s="152"/>
      <c r="AS769" s="152"/>
      <c r="AT769" s="152"/>
      <c r="AU769" s="152"/>
      <c r="AV769" s="152"/>
      <c r="AW769" s="152"/>
      <c r="AX769" s="152"/>
      <c r="AY769" s="152"/>
      <c r="AZ769" s="152"/>
      <c r="BA769" s="152"/>
      <c r="BB769" s="152"/>
      <c r="BC769" s="152"/>
      <c r="BD769" s="152"/>
      <c r="BE769" s="152"/>
      <c r="BF769" s="152"/>
      <c r="BG769" s="152"/>
      <c r="BH769" s="152"/>
    </row>
    <row r="770" spans="1:60" outlineLevel="1" x14ac:dyDescent="0.2">
      <c r="A770" s="159"/>
      <c r="B770" s="160"/>
      <c r="C770" s="194" t="s">
        <v>922</v>
      </c>
      <c r="D770" s="162"/>
      <c r="E770" s="163">
        <v>5.3000000000000007</v>
      </c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52"/>
      <c r="Y770" s="152"/>
      <c r="Z770" s="152"/>
      <c r="AA770" s="152"/>
      <c r="AB770" s="152"/>
      <c r="AC770" s="152"/>
      <c r="AD770" s="152"/>
      <c r="AE770" s="152"/>
      <c r="AF770" s="152"/>
      <c r="AG770" s="152" t="s">
        <v>184</v>
      </c>
      <c r="AH770" s="152">
        <v>0</v>
      </c>
      <c r="AI770" s="152"/>
      <c r="AJ770" s="152"/>
      <c r="AK770" s="152"/>
      <c r="AL770" s="152"/>
      <c r="AM770" s="152"/>
      <c r="AN770" s="152"/>
      <c r="AO770" s="152"/>
      <c r="AP770" s="152"/>
      <c r="AQ770" s="152"/>
      <c r="AR770" s="152"/>
      <c r="AS770" s="152"/>
      <c r="AT770" s="152"/>
      <c r="AU770" s="152"/>
      <c r="AV770" s="152"/>
      <c r="AW770" s="152"/>
      <c r="AX770" s="152"/>
      <c r="AY770" s="152"/>
      <c r="AZ770" s="152"/>
      <c r="BA770" s="152"/>
      <c r="BB770" s="152"/>
      <c r="BC770" s="152"/>
      <c r="BD770" s="152"/>
      <c r="BE770" s="152"/>
      <c r="BF770" s="152"/>
      <c r="BG770" s="152"/>
      <c r="BH770" s="152"/>
    </row>
    <row r="771" spans="1:60" outlineLevel="1" x14ac:dyDescent="0.2">
      <c r="A771" s="159"/>
      <c r="B771" s="160"/>
      <c r="C771" s="194" t="s">
        <v>684</v>
      </c>
      <c r="D771" s="162"/>
      <c r="E771" s="163">
        <v>6.6000000000000005</v>
      </c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  <c r="V771" s="161"/>
      <c r="W771" s="161"/>
      <c r="X771" s="152"/>
      <c r="Y771" s="152"/>
      <c r="Z771" s="152"/>
      <c r="AA771" s="152"/>
      <c r="AB771" s="152"/>
      <c r="AC771" s="152"/>
      <c r="AD771" s="152"/>
      <c r="AE771" s="152"/>
      <c r="AF771" s="152"/>
      <c r="AG771" s="152" t="s">
        <v>184</v>
      </c>
      <c r="AH771" s="152">
        <v>0</v>
      </c>
      <c r="AI771" s="152"/>
      <c r="AJ771" s="152"/>
      <c r="AK771" s="152"/>
      <c r="AL771" s="152"/>
      <c r="AM771" s="152"/>
      <c r="AN771" s="152"/>
      <c r="AO771" s="152"/>
      <c r="AP771" s="152"/>
      <c r="AQ771" s="152"/>
      <c r="AR771" s="152"/>
      <c r="AS771" s="152"/>
      <c r="AT771" s="152"/>
      <c r="AU771" s="152"/>
      <c r="AV771" s="152"/>
      <c r="AW771" s="152"/>
      <c r="AX771" s="152"/>
      <c r="AY771" s="152"/>
      <c r="AZ771" s="152"/>
      <c r="BA771" s="152"/>
      <c r="BB771" s="152"/>
      <c r="BC771" s="152"/>
      <c r="BD771" s="152"/>
      <c r="BE771" s="152"/>
      <c r="BF771" s="152"/>
      <c r="BG771" s="152"/>
      <c r="BH771" s="152"/>
    </row>
    <row r="772" spans="1:60" outlineLevel="1" x14ac:dyDescent="0.2">
      <c r="A772" s="159"/>
      <c r="B772" s="160"/>
      <c r="C772" s="194" t="s">
        <v>685</v>
      </c>
      <c r="D772" s="162"/>
      <c r="E772" s="163">
        <v>25.12</v>
      </c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  <c r="V772" s="161"/>
      <c r="W772" s="161"/>
      <c r="X772" s="152"/>
      <c r="Y772" s="152"/>
      <c r="Z772" s="152"/>
      <c r="AA772" s="152"/>
      <c r="AB772" s="152"/>
      <c r="AC772" s="152"/>
      <c r="AD772" s="152"/>
      <c r="AE772" s="152"/>
      <c r="AF772" s="152"/>
      <c r="AG772" s="152" t="s">
        <v>184</v>
      </c>
      <c r="AH772" s="152">
        <v>0</v>
      </c>
      <c r="AI772" s="152"/>
      <c r="AJ772" s="152"/>
      <c r="AK772" s="152"/>
      <c r="AL772" s="152"/>
      <c r="AM772" s="152"/>
      <c r="AN772" s="152"/>
      <c r="AO772" s="152"/>
      <c r="AP772" s="152"/>
      <c r="AQ772" s="152"/>
      <c r="AR772" s="152"/>
      <c r="AS772" s="152"/>
      <c r="AT772" s="152"/>
      <c r="AU772" s="152"/>
      <c r="AV772" s="152"/>
      <c r="AW772" s="152"/>
      <c r="AX772" s="152"/>
      <c r="AY772" s="152"/>
      <c r="AZ772" s="152"/>
      <c r="BA772" s="152"/>
      <c r="BB772" s="152"/>
      <c r="BC772" s="152"/>
      <c r="BD772" s="152"/>
      <c r="BE772" s="152"/>
      <c r="BF772" s="152"/>
      <c r="BG772" s="152"/>
      <c r="BH772" s="152"/>
    </row>
    <row r="773" spans="1:60" outlineLevel="1" x14ac:dyDescent="0.2">
      <c r="A773" s="159"/>
      <c r="B773" s="160"/>
      <c r="C773" s="194" t="s">
        <v>923</v>
      </c>
      <c r="D773" s="162"/>
      <c r="E773" s="163">
        <v>12.56</v>
      </c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  <c r="V773" s="161"/>
      <c r="W773" s="161"/>
      <c r="X773" s="152"/>
      <c r="Y773" s="152"/>
      <c r="Z773" s="152"/>
      <c r="AA773" s="152"/>
      <c r="AB773" s="152"/>
      <c r="AC773" s="152"/>
      <c r="AD773" s="152"/>
      <c r="AE773" s="152"/>
      <c r="AF773" s="152"/>
      <c r="AG773" s="152" t="s">
        <v>184</v>
      </c>
      <c r="AH773" s="152">
        <v>0</v>
      </c>
      <c r="AI773" s="152"/>
      <c r="AJ773" s="152"/>
      <c r="AK773" s="152"/>
      <c r="AL773" s="152"/>
      <c r="AM773" s="152"/>
      <c r="AN773" s="152"/>
      <c r="AO773" s="152"/>
      <c r="AP773" s="152"/>
      <c r="AQ773" s="152"/>
      <c r="AR773" s="152"/>
      <c r="AS773" s="152"/>
      <c r="AT773" s="152"/>
      <c r="AU773" s="152"/>
      <c r="AV773" s="152"/>
      <c r="AW773" s="152"/>
      <c r="AX773" s="152"/>
      <c r="AY773" s="152"/>
      <c r="AZ773" s="152"/>
      <c r="BA773" s="152"/>
      <c r="BB773" s="152"/>
      <c r="BC773" s="152"/>
      <c r="BD773" s="152"/>
      <c r="BE773" s="152"/>
      <c r="BF773" s="152"/>
      <c r="BG773" s="152"/>
      <c r="BH773" s="152"/>
    </row>
    <row r="774" spans="1:60" outlineLevel="1" x14ac:dyDescent="0.2">
      <c r="A774" s="159"/>
      <c r="B774" s="160"/>
      <c r="C774" s="194" t="s">
        <v>687</v>
      </c>
      <c r="D774" s="162"/>
      <c r="E774" s="163">
        <v>6</v>
      </c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52"/>
      <c r="Y774" s="152"/>
      <c r="Z774" s="152"/>
      <c r="AA774" s="152"/>
      <c r="AB774" s="152"/>
      <c r="AC774" s="152"/>
      <c r="AD774" s="152"/>
      <c r="AE774" s="152"/>
      <c r="AF774" s="152"/>
      <c r="AG774" s="152" t="s">
        <v>184</v>
      </c>
      <c r="AH774" s="152">
        <v>0</v>
      </c>
      <c r="AI774" s="152"/>
      <c r="AJ774" s="152"/>
      <c r="AK774" s="152"/>
      <c r="AL774" s="152"/>
      <c r="AM774" s="152"/>
      <c r="AN774" s="152"/>
      <c r="AO774" s="152"/>
      <c r="AP774" s="152"/>
      <c r="AQ774" s="152"/>
      <c r="AR774" s="152"/>
      <c r="AS774" s="152"/>
      <c r="AT774" s="152"/>
      <c r="AU774" s="152"/>
      <c r="AV774" s="152"/>
      <c r="AW774" s="152"/>
      <c r="AX774" s="152"/>
      <c r="AY774" s="152"/>
      <c r="AZ774" s="152"/>
      <c r="BA774" s="152"/>
      <c r="BB774" s="152"/>
      <c r="BC774" s="152"/>
      <c r="BD774" s="152"/>
      <c r="BE774" s="152"/>
      <c r="BF774" s="152"/>
      <c r="BG774" s="152"/>
      <c r="BH774" s="152"/>
    </row>
    <row r="775" spans="1:60" outlineLevel="1" x14ac:dyDescent="0.2">
      <c r="A775" s="159"/>
      <c r="B775" s="160"/>
      <c r="C775" s="194" t="s">
        <v>688</v>
      </c>
      <c r="D775" s="162"/>
      <c r="E775" s="163">
        <v>11.340000000000002</v>
      </c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  <c r="V775" s="161"/>
      <c r="W775" s="161"/>
      <c r="X775" s="152"/>
      <c r="Y775" s="152"/>
      <c r="Z775" s="152"/>
      <c r="AA775" s="152"/>
      <c r="AB775" s="152"/>
      <c r="AC775" s="152"/>
      <c r="AD775" s="152"/>
      <c r="AE775" s="152"/>
      <c r="AF775" s="152"/>
      <c r="AG775" s="152" t="s">
        <v>184</v>
      </c>
      <c r="AH775" s="152">
        <v>0</v>
      </c>
      <c r="AI775" s="152"/>
      <c r="AJ775" s="152"/>
      <c r="AK775" s="152"/>
      <c r="AL775" s="152"/>
      <c r="AM775" s="152"/>
      <c r="AN775" s="152"/>
      <c r="AO775" s="152"/>
      <c r="AP775" s="152"/>
      <c r="AQ775" s="152"/>
      <c r="AR775" s="152"/>
      <c r="AS775" s="152"/>
      <c r="AT775" s="152"/>
      <c r="AU775" s="152"/>
      <c r="AV775" s="152"/>
      <c r="AW775" s="152"/>
      <c r="AX775" s="152"/>
      <c r="AY775" s="152"/>
      <c r="AZ775" s="152"/>
      <c r="BA775" s="152"/>
      <c r="BB775" s="152"/>
      <c r="BC775" s="152"/>
      <c r="BD775" s="152"/>
      <c r="BE775" s="152"/>
      <c r="BF775" s="152"/>
      <c r="BG775" s="152"/>
      <c r="BH775" s="152"/>
    </row>
    <row r="776" spans="1:60" outlineLevel="1" x14ac:dyDescent="0.2">
      <c r="A776" s="159"/>
      <c r="B776" s="160"/>
      <c r="C776" s="194" t="s">
        <v>689</v>
      </c>
      <c r="D776" s="162"/>
      <c r="E776" s="163">
        <v>2.2000000000000002</v>
      </c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  <c r="V776" s="161"/>
      <c r="W776" s="161"/>
      <c r="X776" s="152"/>
      <c r="Y776" s="152"/>
      <c r="Z776" s="152"/>
      <c r="AA776" s="152"/>
      <c r="AB776" s="152"/>
      <c r="AC776" s="152"/>
      <c r="AD776" s="152"/>
      <c r="AE776" s="152"/>
      <c r="AF776" s="152"/>
      <c r="AG776" s="152" t="s">
        <v>184</v>
      </c>
      <c r="AH776" s="152">
        <v>0</v>
      </c>
      <c r="AI776" s="152"/>
      <c r="AJ776" s="152"/>
      <c r="AK776" s="152"/>
      <c r="AL776" s="152"/>
      <c r="AM776" s="152"/>
      <c r="AN776" s="152"/>
      <c r="AO776" s="152"/>
      <c r="AP776" s="152"/>
      <c r="AQ776" s="152"/>
      <c r="AR776" s="152"/>
      <c r="AS776" s="152"/>
      <c r="AT776" s="152"/>
      <c r="AU776" s="152"/>
      <c r="AV776" s="152"/>
      <c r="AW776" s="152"/>
      <c r="AX776" s="152"/>
      <c r="AY776" s="152"/>
      <c r="AZ776" s="152"/>
      <c r="BA776" s="152"/>
      <c r="BB776" s="152"/>
      <c r="BC776" s="152"/>
      <c r="BD776" s="152"/>
      <c r="BE776" s="152"/>
      <c r="BF776" s="152"/>
      <c r="BG776" s="152"/>
      <c r="BH776" s="152"/>
    </row>
    <row r="777" spans="1:60" outlineLevel="1" x14ac:dyDescent="0.2">
      <c r="A777" s="159"/>
      <c r="B777" s="160"/>
      <c r="C777" s="194" t="s">
        <v>690</v>
      </c>
      <c r="D777" s="162"/>
      <c r="E777" s="163">
        <v>13.41</v>
      </c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52"/>
      <c r="Y777" s="152"/>
      <c r="Z777" s="152"/>
      <c r="AA777" s="152"/>
      <c r="AB777" s="152"/>
      <c r="AC777" s="152"/>
      <c r="AD777" s="152"/>
      <c r="AE777" s="152"/>
      <c r="AF777" s="152"/>
      <c r="AG777" s="152" t="s">
        <v>184</v>
      </c>
      <c r="AH777" s="152">
        <v>0</v>
      </c>
      <c r="AI777" s="152"/>
      <c r="AJ777" s="152"/>
      <c r="AK777" s="152"/>
      <c r="AL777" s="152"/>
      <c r="AM777" s="152"/>
      <c r="AN777" s="152"/>
      <c r="AO777" s="152"/>
      <c r="AP777" s="152"/>
      <c r="AQ777" s="152"/>
      <c r="AR777" s="152"/>
      <c r="AS777" s="152"/>
      <c r="AT777" s="152"/>
      <c r="AU777" s="152"/>
      <c r="AV777" s="152"/>
      <c r="AW777" s="152"/>
      <c r="AX777" s="152"/>
      <c r="AY777" s="152"/>
      <c r="AZ777" s="152"/>
      <c r="BA777" s="152"/>
      <c r="BB777" s="152"/>
      <c r="BC777" s="152"/>
      <c r="BD777" s="152"/>
      <c r="BE777" s="152"/>
      <c r="BF777" s="152"/>
      <c r="BG777" s="152"/>
      <c r="BH777" s="152"/>
    </row>
    <row r="778" spans="1:60" outlineLevel="1" x14ac:dyDescent="0.2">
      <c r="A778" s="159"/>
      <c r="B778" s="160"/>
      <c r="C778" s="194" t="s">
        <v>691</v>
      </c>
      <c r="D778" s="162"/>
      <c r="E778" s="163">
        <v>5.0100000000000007</v>
      </c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52"/>
      <c r="Y778" s="152"/>
      <c r="Z778" s="152"/>
      <c r="AA778" s="152"/>
      <c r="AB778" s="152"/>
      <c r="AC778" s="152"/>
      <c r="AD778" s="152"/>
      <c r="AE778" s="152"/>
      <c r="AF778" s="152"/>
      <c r="AG778" s="152" t="s">
        <v>184</v>
      </c>
      <c r="AH778" s="152">
        <v>0</v>
      </c>
      <c r="AI778" s="152"/>
      <c r="AJ778" s="152"/>
      <c r="AK778" s="152"/>
      <c r="AL778" s="152"/>
      <c r="AM778" s="152"/>
      <c r="AN778" s="152"/>
      <c r="AO778" s="152"/>
      <c r="AP778" s="152"/>
      <c r="AQ778" s="152"/>
      <c r="AR778" s="152"/>
      <c r="AS778" s="152"/>
      <c r="AT778" s="152"/>
      <c r="AU778" s="152"/>
      <c r="AV778" s="152"/>
      <c r="AW778" s="152"/>
      <c r="AX778" s="152"/>
      <c r="AY778" s="152"/>
      <c r="AZ778" s="152"/>
      <c r="BA778" s="152"/>
      <c r="BB778" s="152"/>
      <c r="BC778" s="152"/>
      <c r="BD778" s="152"/>
      <c r="BE778" s="152"/>
      <c r="BF778" s="152"/>
      <c r="BG778" s="152"/>
      <c r="BH778" s="152"/>
    </row>
    <row r="779" spans="1:60" outlineLevel="1" x14ac:dyDescent="0.2">
      <c r="A779" s="159"/>
      <c r="B779" s="160"/>
      <c r="C779" s="194" t="s">
        <v>692</v>
      </c>
      <c r="D779" s="162"/>
      <c r="E779" s="163">
        <v>1.25</v>
      </c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  <c r="V779" s="161"/>
      <c r="W779" s="161"/>
      <c r="X779" s="152"/>
      <c r="Y779" s="152"/>
      <c r="Z779" s="152"/>
      <c r="AA779" s="152"/>
      <c r="AB779" s="152"/>
      <c r="AC779" s="152"/>
      <c r="AD779" s="152"/>
      <c r="AE779" s="152"/>
      <c r="AF779" s="152"/>
      <c r="AG779" s="152" t="s">
        <v>184</v>
      </c>
      <c r="AH779" s="152">
        <v>0</v>
      </c>
      <c r="AI779" s="152"/>
      <c r="AJ779" s="152"/>
      <c r="AK779" s="152"/>
      <c r="AL779" s="152"/>
      <c r="AM779" s="152"/>
      <c r="AN779" s="152"/>
      <c r="AO779" s="152"/>
      <c r="AP779" s="152"/>
      <c r="AQ779" s="152"/>
      <c r="AR779" s="152"/>
      <c r="AS779" s="152"/>
      <c r="AT779" s="152"/>
      <c r="AU779" s="152"/>
      <c r="AV779" s="152"/>
      <c r="AW779" s="152"/>
      <c r="AX779" s="152"/>
      <c r="AY779" s="152"/>
      <c r="AZ779" s="152"/>
      <c r="BA779" s="152"/>
      <c r="BB779" s="152"/>
      <c r="BC779" s="152"/>
      <c r="BD779" s="152"/>
      <c r="BE779" s="152"/>
      <c r="BF779" s="152"/>
      <c r="BG779" s="152"/>
      <c r="BH779" s="152"/>
    </row>
    <row r="780" spans="1:60" outlineLevel="1" x14ac:dyDescent="0.2">
      <c r="A780" s="159"/>
      <c r="B780" s="160"/>
      <c r="C780" s="194" t="s">
        <v>924</v>
      </c>
      <c r="D780" s="162"/>
      <c r="E780" s="163">
        <v>10.950000000000001</v>
      </c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52"/>
      <c r="Y780" s="152"/>
      <c r="Z780" s="152"/>
      <c r="AA780" s="152"/>
      <c r="AB780" s="152"/>
      <c r="AC780" s="152"/>
      <c r="AD780" s="152"/>
      <c r="AE780" s="152"/>
      <c r="AF780" s="152"/>
      <c r="AG780" s="152" t="s">
        <v>184</v>
      </c>
      <c r="AH780" s="152">
        <v>0</v>
      </c>
      <c r="AI780" s="152"/>
      <c r="AJ780" s="152"/>
      <c r="AK780" s="152"/>
      <c r="AL780" s="152"/>
      <c r="AM780" s="152"/>
      <c r="AN780" s="152"/>
      <c r="AO780" s="152"/>
      <c r="AP780" s="152"/>
      <c r="AQ780" s="152"/>
      <c r="AR780" s="152"/>
      <c r="AS780" s="152"/>
      <c r="AT780" s="152"/>
      <c r="AU780" s="152"/>
      <c r="AV780" s="152"/>
      <c r="AW780" s="152"/>
      <c r="AX780" s="152"/>
      <c r="AY780" s="152"/>
      <c r="AZ780" s="152"/>
      <c r="BA780" s="152"/>
      <c r="BB780" s="152"/>
      <c r="BC780" s="152"/>
      <c r="BD780" s="152"/>
      <c r="BE780" s="152"/>
      <c r="BF780" s="152"/>
      <c r="BG780" s="152"/>
      <c r="BH780" s="152"/>
    </row>
    <row r="781" spans="1:60" outlineLevel="1" x14ac:dyDescent="0.2">
      <c r="A781" s="159"/>
      <c r="B781" s="160"/>
      <c r="C781" s="194" t="s">
        <v>925</v>
      </c>
      <c r="D781" s="162"/>
      <c r="E781" s="163">
        <v>3.24</v>
      </c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52"/>
      <c r="Y781" s="152"/>
      <c r="Z781" s="152"/>
      <c r="AA781" s="152"/>
      <c r="AB781" s="152"/>
      <c r="AC781" s="152"/>
      <c r="AD781" s="152"/>
      <c r="AE781" s="152"/>
      <c r="AF781" s="152"/>
      <c r="AG781" s="152" t="s">
        <v>184</v>
      </c>
      <c r="AH781" s="152">
        <v>0</v>
      </c>
      <c r="AI781" s="152"/>
      <c r="AJ781" s="152"/>
      <c r="AK781" s="152"/>
      <c r="AL781" s="152"/>
      <c r="AM781" s="152"/>
      <c r="AN781" s="152"/>
      <c r="AO781" s="152"/>
      <c r="AP781" s="152"/>
      <c r="AQ781" s="152"/>
      <c r="AR781" s="152"/>
      <c r="AS781" s="152"/>
      <c r="AT781" s="152"/>
      <c r="AU781" s="152"/>
      <c r="AV781" s="152"/>
      <c r="AW781" s="152"/>
      <c r="AX781" s="152"/>
      <c r="AY781" s="152"/>
      <c r="AZ781" s="152"/>
      <c r="BA781" s="152"/>
      <c r="BB781" s="152"/>
      <c r="BC781" s="152"/>
      <c r="BD781" s="152"/>
      <c r="BE781" s="152"/>
      <c r="BF781" s="152"/>
      <c r="BG781" s="152"/>
      <c r="BH781" s="152"/>
    </row>
    <row r="782" spans="1:60" outlineLevel="1" x14ac:dyDescent="0.2">
      <c r="A782" s="159"/>
      <c r="B782" s="160"/>
      <c r="C782" s="194" t="s">
        <v>695</v>
      </c>
      <c r="D782" s="162"/>
      <c r="E782" s="163">
        <v>3.24</v>
      </c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52"/>
      <c r="Y782" s="152"/>
      <c r="Z782" s="152"/>
      <c r="AA782" s="152"/>
      <c r="AB782" s="152"/>
      <c r="AC782" s="152"/>
      <c r="AD782" s="152"/>
      <c r="AE782" s="152"/>
      <c r="AF782" s="152"/>
      <c r="AG782" s="152" t="s">
        <v>184</v>
      </c>
      <c r="AH782" s="152">
        <v>0</v>
      </c>
      <c r="AI782" s="152"/>
      <c r="AJ782" s="152"/>
      <c r="AK782" s="152"/>
      <c r="AL782" s="152"/>
      <c r="AM782" s="152"/>
      <c r="AN782" s="152"/>
      <c r="AO782" s="152"/>
      <c r="AP782" s="152"/>
      <c r="AQ782" s="152"/>
      <c r="AR782" s="152"/>
      <c r="AS782" s="152"/>
      <c r="AT782" s="152"/>
      <c r="AU782" s="152"/>
      <c r="AV782" s="152"/>
      <c r="AW782" s="152"/>
      <c r="AX782" s="152"/>
      <c r="AY782" s="152"/>
      <c r="AZ782" s="152"/>
      <c r="BA782" s="152"/>
      <c r="BB782" s="152"/>
      <c r="BC782" s="152"/>
      <c r="BD782" s="152"/>
      <c r="BE782" s="152"/>
      <c r="BF782" s="152"/>
      <c r="BG782" s="152"/>
      <c r="BH782" s="152"/>
    </row>
    <row r="783" spans="1:60" outlineLevel="1" x14ac:dyDescent="0.2">
      <c r="A783" s="159"/>
      <c r="B783" s="160"/>
      <c r="C783" s="194" t="s">
        <v>696</v>
      </c>
      <c r="D783" s="162"/>
      <c r="E783" s="163">
        <v>1.62</v>
      </c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  <c r="V783" s="161"/>
      <c r="W783" s="161"/>
      <c r="X783" s="152"/>
      <c r="Y783" s="152"/>
      <c r="Z783" s="152"/>
      <c r="AA783" s="152"/>
      <c r="AB783" s="152"/>
      <c r="AC783" s="152"/>
      <c r="AD783" s="152"/>
      <c r="AE783" s="152"/>
      <c r="AF783" s="152"/>
      <c r="AG783" s="152" t="s">
        <v>184</v>
      </c>
      <c r="AH783" s="152">
        <v>0</v>
      </c>
      <c r="AI783" s="152"/>
      <c r="AJ783" s="152"/>
      <c r="AK783" s="152"/>
      <c r="AL783" s="152"/>
      <c r="AM783" s="152"/>
      <c r="AN783" s="152"/>
      <c r="AO783" s="152"/>
      <c r="AP783" s="152"/>
      <c r="AQ783" s="152"/>
      <c r="AR783" s="152"/>
      <c r="AS783" s="152"/>
      <c r="AT783" s="152"/>
      <c r="AU783" s="152"/>
      <c r="AV783" s="152"/>
      <c r="AW783" s="152"/>
      <c r="AX783" s="152"/>
      <c r="AY783" s="152"/>
      <c r="AZ783" s="152"/>
      <c r="BA783" s="152"/>
      <c r="BB783" s="152"/>
      <c r="BC783" s="152"/>
      <c r="BD783" s="152"/>
      <c r="BE783" s="152"/>
      <c r="BF783" s="152"/>
      <c r="BG783" s="152"/>
      <c r="BH783" s="152"/>
    </row>
    <row r="784" spans="1:60" outlineLevel="1" x14ac:dyDescent="0.2">
      <c r="A784" s="159"/>
      <c r="B784" s="160"/>
      <c r="C784" s="194" t="s">
        <v>926</v>
      </c>
      <c r="D784" s="162"/>
      <c r="E784" s="163">
        <v>1.55</v>
      </c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52"/>
      <c r="Y784" s="152"/>
      <c r="Z784" s="152"/>
      <c r="AA784" s="152"/>
      <c r="AB784" s="152"/>
      <c r="AC784" s="152"/>
      <c r="AD784" s="152"/>
      <c r="AE784" s="152"/>
      <c r="AF784" s="152"/>
      <c r="AG784" s="152" t="s">
        <v>184</v>
      </c>
      <c r="AH784" s="152">
        <v>0</v>
      </c>
      <c r="AI784" s="152"/>
      <c r="AJ784" s="152"/>
      <c r="AK784" s="152"/>
      <c r="AL784" s="152"/>
      <c r="AM784" s="152"/>
      <c r="AN784" s="152"/>
      <c r="AO784" s="152"/>
      <c r="AP784" s="152"/>
      <c r="AQ784" s="152"/>
      <c r="AR784" s="152"/>
      <c r="AS784" s="152"/>
      <c r="AT784" s="152"/>
      <c r="AU784" s="152"/>
      <c r="AV784" s="152"/>
      <c r="AW784" s="152"/>
      <c r="AX784" s="152"/>
      <c r="AY784" s="152"/>
      <c r="AZ784" s="152"/>
      <c r="BA784" s="152"/>
      <c r="BB784" s="152"/>
      <c r="BC784" s="152"/>
      <c r="BD784" s="152"/>
      <c r="BE784" s="152"/>
      <c r="BF784" s="152"/>
      <c r="BG784" s="152"/>
      <c r="BH784" s="152"/>
    </row>
    <row r="785" spans="1:60" outlineLevel="1" x14ac:dyDescent="0.2">
      <c r="A785" s="159"/>
      <c r="B785" s="160"/>
      <c r="C785" s="194" t="s">
        <v>927</v>
      </c>
      <c r="D785" s="162"/>
      <c r="E785" s="163">
        <v>2.16</v>
      </c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  <c r="V785" s="161"/>
      <c r="W785" s="161"/>
      <c r="X785" s="152"/>
      <c r="Y785" s="152"/>
      <c r="Z785" s="152"/>
      <c r="AA785" s="152"/>
      <c r="AB785" s="152"/>
      <c r="AC785" s="152"/>
      <c r="AD785" s="152"/>
      <c r="AE785" s="152"/>
      <c r="AF785" s="152"/>
      <c r="AG785" s="152" t="s">
        <v>184</v>
      </c>
      <c r="AH785" s="152">
        <v>0</v>
      </c>
      <c r="AI785" s="152"/>
      <c r="AJ785" s="152"/>
      <c r="AK785" s="152"/>
      <c r="AL785" s="152"/>
      <c r="AM785" s="152"/>
      <c r="AN785" s="152"/>
      <c r="AO785" s="152"/>
      <c r="AP785" s="152"/>
      <c r="AQ785" s="152"/>
      <c r="AR785" s="152"/>
      <c r="AS785" s="152"/>
      <c r="AT785" s="152"/>
      <c r="AU785" s="152"/>
      <c r="AV785" s="152"/>
      <c r="AW785" s="152"/>
      <c r="AX785" s="152"/>
      <c r="AY785" s="152"/>
      <c r="AZ785" s="152"/>
      <c r="BA785" s="152"/>
      <c r="BB785" s="152"/>
      <c r="BC785" s="152"/>
      <c r="BD785" s="152"/>
      <c r="BE785" s="152"/>
      <c r="BF785" s="152"/>
      <c r="BG785" s="152"/>
      <c r="BH785" s="152"/>
    </row>
    <row r="786" spans="1:60" outlineLevel="1" x14ac:dyDescent="0.2">
      <c r="A786" s="159"/>
      <c r="B786" s="160"/>
      <c r="C786" s="194" t="s">
        <v>928</v>
      </c>
      <c r="D786" s="162"/>
      <c r="E786" s="163">
        <v>0.4</v>
      </c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  <c r="V786" s="161"/>
      <c r="W786" s="161"/>
      <c r="X786" s="152"/>
      <c r="Y786" s="152"/>
      <c r="Z786" s="152"/>
      <c r="AA786" s="152"/>
      <c r="AB786" s="152"/>
      <c r="AC786" s="152"/>
      <c r="AD786" s="152"/>
      <c r="AE786" s="152"/>
      <c r="AF786" s="152"/>
      <c r="AG786" s="152" t="s">
        <v>184</v>
      </c>
      <c r="AH786" s="152">
        <v>0</v>
      </c>
      <c r="AI786" s="152"/>
      <c r="AJ786" s="152"/>
      <c r="AK786" s="152"/>
      <c r="AL786" s="152"/>
      <c r="AM786" s="152"/>
      <c r="AN786" s="152"/>
      <c r="AO786" s="152"/>
      <c r="AP786" s="152"/>
      <c r="AQ786" s="152"/>
      <c r="AR786" s="152"/>
      <c r="AS786" s="152"/>
      <c r="AT786" s="152"/>
      <c r="AU786" s="152"/>
      <c r="AV786" s="152"/>
      <c r="AW786" s="152"/>
      <c r="AX786" s="152"/>
      <c r="AY786" s="152"/>
      <c r="AZ786" s="152"/>
      <c r="BA786" s="152"/>
      <c r="BB786" s="152"/>
      <c r="BC786" s="152"/>
      <c r="BD786" s="152"/>
      <c r="BE786" s="152"/>
      <c r="BF786" s="152"/>
      <c r="BG786" s="152"/>
      <c r="BH786" s="152"/>
    </row>
    <row r="787" spans="1:60" outlineLevel="1" x14ac:dyDescent="0.2">
      <c r="A787" s="159"/>
      <c r="B787" s="160"/>
      <c r="C787" s="194" t="s">
        <v>697</v>
      </c>
      <c r="D787" s="162"/>
      <c r="E787" s="163">
        <v>1.1000000000000001</v>
      </c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  <c r="V787" s="161"/>
      <c r="W787" s="161"/>
      <c r="X787" s="152"/>
      <c r="Y787" s="152"/>
      <c r="Z787" s="152"/>
      <c r="AA787" s="152"/>
      <c r="AB787" s="152"/>
      <c r="AC787" s="152"/>
      <c r="AD787" s="152"/>
      <c r="AE787" s="152"/>
      <c r="AF787" s="152"/>
      <c r="AG787" s="152" t="s">
        <v>184</v>
      </c>
      <c r="AH787" s="152">
        <v>0</v>
      </c>
      <c r="AI787" s="152"/>
      <c r="AJ787" s="152"/>
      <c r="AK787" s="152"/>
      <c r="AL787" s="152"/>
      <c r="AM787" s="152"/>
      <c r="AN787" s="152"/>
      <c r="AO787" s="152"/>
      <c r="AP787" s="152"/>
      <c r="AQ787" s="152"/>
      <c r="AR787" s="152"/>
      <c r="AS787" s="152"/>
      <c r="AT787" s="152"/>
      <c r="AU787" s="152"/>
      <c r="AV787" s="152"/>
      <c r="AW787" s="152"/>
      <c r="AX787" s="152"/>
      <c r="AY787" s="152"/>
      <c r="AZ787" s="152"/>
      <c r="BA787" s="152"/>
      <c r="BB787" s="152"/>
      <c r="BC787" s="152"/>
      <c r="BD787" s="152"/>
      <c r="BE787" s="152"/>
      <c r="BF787" s="152"/>
      <c r="BG787" s="152"/>
      <c r="BH787" s="152"/>
    </row>
    <row r="788" spans="1:60" outlineLevel="1" x14ac:dyDescent="0.2">
      <c r="A788" s="159"/>
      <c r="B788" s="160"/>
      <c r="C788" s="194" t="s">
        <v>929</v>
      </c>
      <c r="D788" s="162"/>
      <c r="E788" s="163">
        <v>1.33</v>
      </c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  <c r="V788" s="161"/>
      <c r="W788" s="161"/>
      <c r="X788" s="152"/>
      <c r="Y788" s="152"/>
      <c r="Z788" s="152"/>
      <c r="AA788" s="152"/>
      <c r="AB788" s="152"/>
      <c r="AC788" s="152"/>
      <c r="AD788" s="152"/>
      <c r="AE788" s="152"/>
      <c r="AF788" s="152"/>
      <c r="AG788" s="152" t="s">
        <v>184</v>
      </c>
      <c r="AH788" s="152">
        <v>0</v>
      </c>
      <c r="AI788" s="152"/>
      <c r="AJ788" s="152"/>
      <c r="AK788" s="152"/>
      <c r="AL788" s="152"/>
      <c r="AM788" s="152"/>
      <c r="AN788" s="152"/>
      <c r="AO788" s="152"/>
      <c r="AP788" s="152"/>
      <c r="AQ788" s="152"/>
      <c r="AR788" s="152"/>
      <c r="AS788" s="152"/>
      <c r="AT788" s="152"/>
      <c r="AU788" s="152"/>
      <c r="AV788" s="152"/>
      <c r="AW788" s="152"/>
      <c r="AX788" s="152"/>
      <c r="AY788" s="152"/>
      <c r="AZ788" s="152"/>
      <c r="BA788" s="152"/>
      <c r="BB788" s="152"/>
      <c r="BC788" s="152"/>
      <c r="BD788" s="152"/>
      <c r="BE788" s="152"/>
      <c r="BF788" s="152"/>
      <c r="BG788" s="152"/>
      <c r="BH788" s="152"/>
    </row>
    <row r="789" spans="1:60" outlineLevel="1" x14ac:dyDescent="0.2">
      <c r="A789" s="159"/>
      <c r="B789" s="160"/>
      <c r="C789" s="194" t="s">
        <v>930</v>
      </c>
      <c r="D789" s="162"/>
      <c r="E789" s="163">
        <v>3.27</v>
      </c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  <c r="V789" s="161"/>
      <c r="W789" s="161"/>
      <c r="X789" s="152"/>
      <c r="Y789" s="152"/>
      <c r="Z789" s="152"/>
      <c r="AA789" s="152"/>
      <c r="AB789" s="152"/>
      <c r="AC789" s="152"/>
      <c r="AD789" s="152"/>
      <c r="AE789" s="152"/>
      <c r="AF789" s="152"/>
      <c r="AG789" s="152" t="s">
        <v>184</v>
      </c>
      <c r="AH789" s="152">
        <v>0</v>
      </c>
      <c r="AI789" s="152"/>
      <c r="AJ789" s="152"/>
      <c r="AK789" s="152"/>
      <c r="AL789" s="152"/>
      <c r="AM789" s="152"/>
      <c r="AN789" s="152"/>
      <c r="AO789" s="152"/>
      <c r="AP789" s="152"/>
      <c r="AQ789" s="152"/>
      <c r="AR789" s="152"/>
      <c r="AS789" s="152"/>
      <c r="AT789" s="152"/>
      <c r="AU789" s="152"/>
      <c r="AV789" s="152"/>
      <c r="AW789" s="152"/>
      <c r="AX789" s="152"/>
      <c r="AY789" s="152"/>
      <c r="AZ789" s="152"/>
      <c r="BA789" s="152"/>
      <c r="BB789" s="152"/>
      <c r="BC789" s="152"/>
      <c r="BD789" s="152"/>
      <c r="BE789" s="152"/>
      <c r="BF789" s="152"/>
      <c r="BG789" s="152"/>
      <c r="BH789" s="152"/>
    </row>
    <row r="790" spans="1:60" outlineLevel="1" x14ac:dyDescent="0.2">
      <c r="A790" s="159"/>
      <c r="B790" s="160"/>
      <c r="C790" s="194" t="s">
        <v>931</v>
      </c>
      <c r="D790" s="162"/>
      <c r="E790" s="163">
        <v>4.6750000000000007</v>
      </c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  <c r="V790" s="161"/>
      <c r="W790" s="161"/>
      <c r="X790" s="152"/>
      <c r="Y790" s="152"/>
      <c r="Z790" s="152"/>
      <c r="AA790" s="152"/>
      <c r="AB790" s="152"/>
      <c r="AC790" s="152"/>
      <c r="AD790" s="152"/>
      <c r="AE790" s="152"/>
      <c r="AF790" s="152"/>
      <c r="AG790" s="152" t="s">
        <v>184</v>
      </c>
      <c r="AH790" s="152">
        <v>0</v>
      </c>
      <c r="AI790" s="152"/>
      <c r="AJ790" s="152"/>
      <c r="AK790" s="152"/>
      <c r="AL790" s="152"/>
      <c r="AM790" s="152"/>
      <c r="AN790" s="152"/>
      <c r="AO790" s="152"/>
      <c r="AP790" s="152"/>
      <c r="AQ790" s="152"/>
      <c r="AR790" s="152"/>
      <c r="AS790" s="152"/>
      <c r="AT790" s="152"/>
      <c r="AU790" s="152"/>
      <c r="AV790" s="152"/>
      <c r="AW790" s="152"/>
      <c r="AX790" s="152"/>
      <c r="AY790" s="152"/>
      <c r="AZ790" s="152"/>
      <c r="BA790" s="152"/>
      <c r="BB790" s="152"/>
      <c r="BC790" s="152"/>
      <c r="BD790" s="152"/>
      <c r="BE790" s="152"/>
      <c r="BF790" s="152"/>
      <c r="BG790" s="152"/>
      <c r="BH790" s="152"/>
    </row>
    <row r="791" spans="1:60" outlineLevel="1" x14ac:dyDescent="0.2">
      <c r="A791" s="159"/>
      <c r="B791" s="160"/>
      <c r="C791" s="194" t="s">
        <v>932</v>
      </c>
      <c r="D791" s="162"/>
      <c r="E791" s="163">
        <v>1.4300000000000002</v>
      </c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  <c r="V791" s="161"/>
      <c r="W791" s="161"/>
      <c r="X791" s="152"/>
      <c r="Y791" s="152"/>
      <c r="Z791" s="152"/>
      <c r="AA791" s="152"/>
      <c r="AB791" s="152"/>
      <c r="AC791" s="152"/>
      <c r="AD791" s="152"/>
      <c r="AE791" s="152"/>
      <c r="AF791" s="152"/>
      <c r="AG791" s="152" t="s">
        <v>184</v>
      </c>
      <c r="AH791" s="152">
        <v>0</v>
      </c>
      <c r="AI791" s="152"/>
      <c r="AJ791" s="152"/>
      <c r="AK791" s="152"/>
      <c r="AL791" s="152"/>
      <c r="AM791" s="152"/>
      <c r="AN791" s="152"/>
      <c r="AO791" s="152"/>
      <c r="AP791" s="152"/>
      <c r="AQ791" s="152"/>
      <c r="AR791" s="152"/>
      <c r="AS791" s="152"/>
      <c r="AT791" s="152"/>
      <c r="AU791" s="152"/>
      <c r="AV791" s="152"/>
      <c r="AW791" s="152"/>
      <c r="AX791" s="152"/>
      <c r="AY791" s="152"/>
      <c r="AZ791" s="152"/>
      <c r="BA791" s="152"/>
      <c r="BB791" s="152"/>
      <c r="BC791" s="152"/>
      <c r="BD791" s="152"/>
      <c r="BE791" s="152"/>
      <c r="BF791" s="152"/>
      <c r="BG791" s="152"/>
      <c r="BH791" s="152"/>
    </row>
    <row r="792" spans="1:60" outlineLevel="1" x14ac:dyDescent="0.2">
      <c r="A792" s="159"/>
      <c r="B792" s="160"/>
      <c r="C792" s="194" t="s">
        <v>933</v>
      </c>
      <c r="D792" s="162"/>
      <c r="E792" s="163">
        <v>1.4300000000000002</v>
      </c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  <c r="V792" s="161"/>
      <c r="W792" s="161"/>
      <c r="X792" s="152"/>
      <c r="Y792" s="152"/>
      <c r="Z792" s="152"/>
      <c r="AA792" s="152"/>
      <c r="AB792" s="152"/>
      <c r="AC792" s="152"/>
      <c r="AD792" s="152"/>
      <c r="AE792" s="152"/>
      <c r="AF792" s="152"/>
      <c r="AG792" s="152" t="s">
        <v>184</v>
      </c>
      <c r="AH792" s="152">
        <v>0</v>
      </c>
      <c r="AI792" s="152"/>
      <c r="AJ792" s="152"/>
      <c r="AK792" s="152"/>
      <c r="AL792" s="152"/>
      <c r="AM792" s="152"/>
      <c r="AN792" s="152"/>
      <c r="AO792" s="152"/>
      <c r="AP792" s="152"/>
      <c r="AQ792" s="152"/>
      <c r="AR792" s="152"/>
      <c r="AS792" s="152"/>
      <c r="AT792" s="152"/>
      <c r="AU792" s="152"/>
      <c r="AV792" s="152"/>
      <c r="AW792" s="152"/>
      <c r="AX792" s="152"/>
      <c r="AY792" s="152"/>
      <c r="AZ792" s="152"/>
      <c r="BA792" s="152"/>
      <c r="BB792" s="152"/>
      <c r="BC792" s="152"/>
      <c r="BD792" s="152"/>
      <c r="BE792" s="152"/>
      <c r="BF792" s="152"/>
      <c r="BG792" s="152"/>
      <c r="BH792" s="152"/>
    </row>
    <row r="793" spans="1:60" outlineLevel="1" x14ac:dyDescent="0.2">
      <c r="A793" s="159"/>
      <c r="B793" s="160"/>
      <c r="C793" s="194" t="s">
        <v>934</v>
      </c>
      <c r="D793" s="162"/>
      <c r="E793" s="163">
        <v>1.1000000000000001</v>
      </c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  <c r="V793" s="161"/>
      <c r="W793" s="161"/>
      <c r="X793" s="152"/>
      <c r="Y793" s="152"/>
      <c r="Z793" s="152"/>
      <c r="AA793" s="152"/>
      <c r="AB793" s="152"/>
      <c r="AC793" s="152"/>
      <c r="AD793" s="152"/>
      <c r="AE793" s="152"/>
      <c r="AF793" s="152"/>
      <c r="AG793" s="152" t="s">
        <v>184</v>
      </c>
      <c r="AH793" s="152">
        <v>0</v>
      </c>
      <c r="AI793" s="152"/>
      <c r="AJ793" s="152"/>
      <c r="AK793" s="152"/>
      <c r="AL793" s="152"/>
      <c r="AM793" s="152"/>
      <c r="AN793" s="152"/>
      <c r="AO793" s="152"/>
      <c r="AP793" s="152"/>
      <c r="AQ793" s="152"/>
      <c r="AR793" s="152"/>
      <c r="AS793" s="152"/>
      <c r="AT793" s="152"/>
      <c r="AU793" s="152"/>
      <c r="AV793" s="152"/>
      <c r="AW793" s="152"/>
      <c r="AX793" s="152"/>
      <c r="AY793" s="152"/>
      <c r="AZ793" s="152"/>
      <c r="BA793" s="152"/>
      <c r="BB793" s="152"/>
      <c r="BC793" s="152"/>
      <c r="BD793" s="152"/>
      <c r="BE793" s="152"/>
      <c r="BF793" s="152"/>
      <c r="BG793" s="152"/>
      <c r="BH793" s="152"/>
    </row>
    <row r="794" spans="1:60" outlineLevel="1" x14ac:dyDescent="0.2">
      <c r="A794" s="159"/>
      <c r="B794" s="160"/>
      <c r="C794" s="194" t="s">
        <v>935</v>
      </c>
      <c r="D794" s="162"/>
      <c r="E794" s="163">
        <v>1</v>
      </c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  <c r="V794" s="161"/>
      <c r="W794" s="161"/>
      <c r="X794" s="152"/>
      <c r="Y794" s="152"/>
      <c r="Z794" s="152"/>
      <c r="AA794" s="152"/>
      <c r="AB794" s="152"/>
      <c r="AC794" s="152"/>
      <c r="AD794" s="152"/>
      <c r="AE794" s="152"/>
      <c r="AF794" s="152"/>
      <c r="AG794" s="152" t="s">
        <v>184</v>
      </c>
      <c r="AH794" s="152">
        <v>0</v>
      </c>
      <c r="AI794" s="152"/>
      <c r="AJ794" s="152"/>
      <c r="AK794" s="152"/>
      <c r="AL794" s="152"/>
      <c r="AM794" s="152"/>
      <c r="AN794" s="152"/>
      <c r="AO794" s="152"/>
      <c r="AP794" s="152"/>
      <c r="AQ794" s="152"/>
      <c r="AR794" s="152"/>
      <c r="AS794" s="152"/>
      <c r="AT794" s="152"/>
      <c r="AU794" s="152"/>
      <c r="AV794" s="152"/>
      <c r="AW794" s="152"/>
      <c r="AX794" s="152"/>
      <c r="AY794" s="152"/>
      <c r="AZ794" s="152"/>
      <c r="BA794" s="152"/>
      <c r="BB794" s="152"/>
      <c r="BC794" s="152"/>
      <c r="BD794" s="152"/>
      <c r="BE794" s="152"/>
      <c r="BF794" s="152"/>
      <c r="BG794" s="152"/>
      <c r="BH794" s="152"/>
    </row>
    <row r="795" spans="1:60" outlineLevel="1" x14ac:dyDescent="0.2">
      <c r="A795" s="159"/>
      <c r="B795" s="160"/>
      <c r="C795" s="194" t="s">
        <v>936</v>
      </c>
      <c r="D795" s="162"/>
      <c r="E795" s="163">
        <v>1.1000000000000001</v>
      </c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  <c r="V795" s="161"/>
      <c r="W795" s="161"/>
      <c r="X795" s="152"/>
      <c r="Y795" s="152"/>
      <c r="Z795" s="152"/>
      <c r="AA795" s="152"/>
      <c r="AB795" s="152"/>
      <c r="AC795" s="152"/>
      <c r="AD795" s="152"/>
      <c r="AE795" s="152"/>
      <c r="AF795" s="152"/>
      <c r="AG795" s="152" t="s">
        <v>184</v>
      </c>
      <c r="AH795" s="152">
        <v>0</v>
      </c>
      <c r="AI795" s="152"/>
      <c r="AJ795" s="152"/>
      <c r="AK795" s="152"/>
      <c r="AL795" s="152"/>
      <c r="AM795" s="152"/>
      <c r="AN795" s="152"/>
      <c r="AO795" s="152"/>
      <c r="AP795" s="152"/>
      <c r="AQ795" s="152"/>
      <c r="AR795" s="152"/>
      <c r="AS795" s="152"/>
      <c r="AT795" s="152"/>
      <c r="AU795" s="152"/>
      <c r="AV795" s="152"/>
      <c r="AW795" s="152"/>
      <c r="AX795" s="152"/>
      <c r="AY795" s="152"/>
      <c r="AZ795" s="152"/>
      <c r="BA795" s="152"/>
      <c r="BB795" s="152"/>
      <c r="BC795" s="152"/>
      <c r="BD795" s="152"/>
      <c r="BE795" s="152"/>
      <c r="BF795" s="152"/>
      <c r="BG795" s="152"/>
      <c r="BH795" s="152"/>
    </row>
    <row r="796" spans="1:60" outlineLevel="1" x14ac:dyDescent="0.2">
      <c r="A796" s="159"/>
      <c r="B796" s="160"/>
      <c r="C796" s="194" t="s">
        <v>699</v>
      </c>
      <c r="D796" s="162"/>
      <c r="E796" s="163">
        <v>1.4300000000000002</v>
      </c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  <c r="V796" s="161"/>
      <c r="W796" s="161"/>
      <c r="X796" s="152"/>
      <c r="Y796" s="152"/>
      <c r="Z796" s="152"/>
      <c r="AA796" s="152"/>
      <c r="AB796" s="152"/>
      <c r="AC796" s="152"/>
      <c r="AD796" s="152"/>
      <c r="AE796" s="152"/>
      <c r="AF796" s="152"/>
      <c r="AG796" s="152" t="s">
        <v>184</v>
      </c>
      <c r="AH796" s="152">
        <v>0</v>
      </c>
      <c r="AI796" s="152"/>
      <c r="AJ796" s="152"/>
      <c r="AK796" s="152"/>
      <c r="AL796" s="152"/>
      <c r="AM796" s="152"/>
      <c r="AN796" s="152"/>
      <c r="AO796" s="152"/>
      <c r="AP796" s="152"/>
      <c r="AQ796" s="152"/>
      <c r="AR796" s="152"/>
      <c r="AS796" s="152"/>
      <c r="AT796" s="152"/>
      <c r="AU796" s="152"/>
      <c r="AV796" s="152"/>
      <c r="AW796" s="152"/>
      <c r="AX796" s="152"/>
      <c r="AY796" s="152"/>
      <c r="AZ796" s="152"/>
      <c r="BA796" s="152"/>
      <c r="BB796" s="152"/>
      <c r="BC796" s="152"/>
      <c r="BD796" s="152"/>
      <c r="BE796" s="152"/>
      <c r="BF796" s="152"/>
      <c r="BG796" s="152"/>
      <c r="BH796" s="152"/>
    </row>
    <row r="797" spans="1:60" ht="22.5" outlineLevel="1" x14ac:dyDescent="0.2">
      <c r="A797" s="175">
        <v>106</v>
      </c>
      <c r="B797" s="176" t="s">
        <v>937</v>
      </c>
      <c r="C797" s="193" t="s">
        <v>938</v>
      </c>
      <c r="D797" s="177" t="s">
        <v>178</v>
      </c>
      <c r="E797" s="178">
        <v>223.685</v>
      </c>
      <c r="F797" s="179"/>
      <c r="G797" s="180">
        <f>ROUND(E797*F797,2)</f>
        <v>0</v>
      </c>
      <c r="H797" s="179"/>
      <c r="I797" s="180">
        <f>ROUND(E797*H797,2)</f>
        <v>0</v>
      </c>
      <c r="J797" s="179"/>
      <c r="K797" s="180">
        <f>ROUND(E797*J797,2)</f>
        <v>0</v>
      </c>
      <c r="L797" s="180">
        <v>21</v>
      </c>
      <c r="M797" s="180">
        <f>G797*(1+L797/100)</f>
        <v>0</v>
      </c>
      <c r="N797" s="180">
        <v>0</v>
      </c>
      <c r="O797" s="180">
        <f>ROUND(E797*N797,2)</f>
        <v>0</v>
      </c>
      <c r="P797" s="180">
        <v>0.05</v>
      </c>
      <c r="Q797" s="180">
        <f>ROUND(E797*P797,2)</f>
        <v>11.18</v>
      </c>
      <c r="R797" s="180" t="s">
        <v>303</v>
      </c>
      <c r="S797" s="180" t="s">
        <v>193</v>
      </c>
      <c r="T797" s="181" t="s">
        <v>194</v>
      </c>
      <c r="U797" s="161">
        <v>0.33</v>
      </c>
      <c r="V797" s="161">
        <f>ROUND(E797*U797,2)</f>
        <v>73.819999999999993</v>
      </c>
      <c r="W797" s="161"/>
      <c r="X797" s="152"/>
      <c r="Y797" s="152"/>
      <c r="Z797" s="152"/>
      <c r="AA797" s="152"/>
      <c r="AB797" s="152"/>
      <c r="AC797" s="152"/>
      <c r="AD797" s="152"/>
      <c r="AE797" s="152"/>
      <c r="AF797" s="152"/>
      <c r="AG797" s="152" t="s">
        <v>172</v>
      </c>
      <c r="AH797" s="152"/>
      <c r="AI797" s="152"/>
      <c r="AJ797" s="152"/>
      <c r="AK797" s="152"/>
      <c r="AL797" s="152"/>
      <c r="AM797" s="152"/>
      <c r="AN797" s="152"/>
      <c r="AO797" s="152"/>
      <c r="AP797" s="152"/>
      <c r="AQ797" s="152"/>
      <c r="AR797" s="152"/>
      <c r="AS797" s="152"/>
      <c r="AT797" s="152"/>
      <c r="AU797" s="152"/>
      <c r="AV797" s="152"/>
      <c r="AW797" s="152"/>
      <c r="AX797" s="152"/>
      <c r="AY797" s="152"/>
      <c r="AZ797" s="152"/>
      <c r="BA797" s="152"/>
      <c r="BB797" s="152"/>
      <c r="BC797" s="152"/>
      <c r="BD797" s="152"/>
      <c r="BE797" s="152"/>
      <c r="BF797" s="152"/>
      <c r="BG797" s="152"/>
      <c r="BH797" s="152"/>
    </row>
    <row r="798" spans="1:60" outlineLevel="1" x14ac:dyDescent="0.2">
      <c r="A798" s="159"/>
      <c r="B798" s="160"/>
      <c r="C798" s="194" t="s">
        <v>514</v>
      </c>
      <c r="D798" s="162"/>
      <c r="E798" s="163">
        <v>77.504000000000005</v>
      </c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  <c r="V798" s="161"/>
      <c r="W798" s="161"/>
      <c r="X798" s="152"/>
      <c r="Y798" s="152"/>
      <c r="Z798" s="152"/>
      <c r="AA798" s="152"/>
      <c r="AB798" s="152"/>
      <c r="AC798" s="152"/>
      <c r="AD798" s="152"/>
      <c r="AE798" s="152"/>
      <c r="AF798" s="152"/>
      <c r="AG798" s="152" t="s">
        <v>184</v>
      </c>
      <c r="AH798" s="152">
        <v>0</v>
      </c>
      <c r="AI798" s="152"/>
      <c r="AJ798" s="152"/>
      <c r="AK798" s="152"/>
      <c r="AL798" s="152"/>
      <c r="AM798" s="152"/>
      <c r="AN798" s="152"/>
      <c r="AO798" s="152"/>
      <c r="AP798" s="152"/>
      <c r="AQ798" s="152"/>
      <c r="AR798" s="152"/>
      <c r="AS798" s="152"/>
      <c r="AT798" s="152"/>
      <c r="AU798" s="152"/>
      <c r="AV798" s="152"/>
      <c r="AW798" s="152"/>
      <c r="AX798" s="152"/>
      <c r="AY798" s="152"/>
      <c r="AZ798" s="152"/>
      <c r="BA798" s="152"/>
      <c r="BB798" s="152"/>
      <c r="BC798" s="152"/>
      <c r="BD798" s="152"/>
      <c r="BE798" s="152"/>
      <c r="BF798" s="152"/>
      <c r="BG798" s="152"/>
      <c r="BH798" s="152"/>
    </row>
    <row r="799" spans="1:60" outlineLevel="1" x14ac:dyDescent="0.2">
      <c r="A799" s="159"/>
      <c r="B799" s="160"/>
      <c r="C799" s="194" t="s">
        <v>515</v>
      </c>
      <c r="D799" s="162"/>
      <c r="E799" s="163">
        <v>10.157</v>
      </c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  <c r="V799" s="161"/>
      <c r="W799" s="161"/>
      <c r="X799" s="152"/>
      <c r="Y799" s="152"/>
      <c r="Z799" s="152"/>
      <c r="AA799" s="152"/>
      <c r="AB799" s="152"/>
      <c r="AC799" s="152"/>
      <c r="AD799" s="152"/>
      <c r="AE799" s="152"/>
      <c r="AF799" s="152"/>
      <c r="AG799" s="152" t="s">
        <v>184</v>
      </c>
      <c r="AH799" s="152">
        <v>0</v>
      </c>
      <c r="AI799" s="152"/>
      <c r="AJ799" s="152"/>
      <c r="AK799" s="152"/>
      <c r="AL799" s="152"/>
      <c r="AM799" s="152"/>
      <c r="AN799" s="152"/>
      <c r="AO799" s="152"/>
      <c r="AP799" s="152"/>
      <c r="AQ799" s="152"/>
      <c r="AR799" s="152"/>
      <c r="AS799" s="152"/>
      <c r="AT799" s="152"/>
      <c r="AU799" s="152"/>
      <c r="AV799" s="152"/>
      <c r="AW799" s="152"/>
      <c r="AX799" s="152"/>
      <c r="AY799" s="152"/>
      <c r="AZ799" s="152"/>
      <c r="BA799" s="152"/>
      <c r="BB799" s="152"/>
      <c r="BC799" s="152"/>
      <c r="BD799" s="152"/>
      <c r="BE799" s="152"/>
      <c r="BF799" s="152"/>
      <c r="BG799" s="152"/>
      <c r="BH799" s="152"/>
    </row>
    <row r="800" spans="1:60" outlineLevel="1" x14ac:dyDescent="0.2">
      <c r="A800" s="159"/>
      <c r="B800" s="160"/>
      <c r="C800" s="194" t="s">
        <v>516</v>
      </c>
      <c r="D800" s="162"/>
      <c r="E800" s="163">
        <v>1.7630000000000001</v>
      </c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  <c r="V800" s="161"/>
      <c r="W800" s="161"/>
      <c r="X800" s="152"/>
      <c r="Y800" s="152"/>
      <c r="Z800" s="152"/>
      <c r="AA800" s="152"/>
      <c r="AB800" s="152"/>
      <c r="AC800" s="152"/>
      <c r="AD800" s="152"/>
      <c r="AE800" s="152"/>
      <c r="AF800" s="152"/>
      <c r="AG800" s="152" t="s">
        <v>184</v>
      </c>
      <c r="AH800" s="152">
        <v>0</v>
      </c>
      <c r="AI800" s="152"/>
      <c r="AJ800" s="152"/>
      <c r="AK800" s="152"/>
      <c r="AL800" s="152"/>
      <c r="AM800" s="152"/>
      <c r="AN800" s="152"/>
      <c r="AO800" s="152"/>
      <c r="AP800" s="152"/>
      <c r="AQ800" s="152"/>
      <c r="AR800" s="152"/>
      <c r="AS800" s="152"/>
      <c r="AT800" s="152"/>
      <c r="AU800" s="152"/>
      <c r="AV800" s="152"/>
      <c r="AW800" s="152"/>
      <c r="AX800" s="152"/>
      <c r="AY800" s="152"/>
      <c r="AZ800" s="152"/>
      <c r="BA800" s="152"/>
      <c r="BB800" s="152"/>
      <c r="BC800" s="152"/>
      <c r="BD800" s="152"/>
      <c r="BE800" s="152"/>
      <c r="BF800" s="152"/>
      <c r="BG800" s="152"/>
      <c r="BH800" s="152"/>
    </row>
    <row r="801" spans="1:60" outlineLevel="1" x14ac:dyDescent="0.2">
      <c r="A801" s="159"/>
      <c r="B801" s="160"/>
      <c r="C801" s="194" t="s">
        <v>517</v>
      </c>
      <c r="D801" s="162"/>
      <c r="E801" s="163">
        <v>1.3420000000000001</v>
      </c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  <c r="V801" s="161"/>
      <c r="W801" s="161"/>
      <c r="X801" s="152"/>
      <c r="Y801" s="152"/>
      <c r="Z801" s="152"/>
      <c r="AA801" s="152"/>
      <c r="AB801" s="152"/>
      <c r="AC801" s="152"/>
      <c r="AD801" s="152"/>
      <c r="AE801" s="152"/>
      <c r="AF801" s="152"/>
      <c r="AG801" s="152" t="s">
        <v>184</v>
      </c>
      <c r="AH801" s="152">
        <v>0</v>
      </c>
      <c r="AI801" s="152"/>
      <c r="AJ801" s="152"/>
      <c r="AK801" s="152"/>
      <c r="AL801" s="152"/>
      <c r="AM801" s="152"/>
      <c r="AN801" s="152"/>
      <c r="AO801" s="152"/>
      <c r="AP801" s="152"/>
      <c r="AQ801" s="152"/>
      <c r="AR801" s="152"/>
      <c r="AS801" s="152"/>
      <c r="AT801" s="152"/>
      <c r="AU801" s="152"/>
      <c r="AV801" s="152"/>
      <c r="AW801" s="152"/>
      <c r="AX801" s="152"/>
      <c r="AY801" s="152"/>
      <c r="AZ801" s="152"/>
      <c r="BA801" s="152"/>
      <c r="BB801" s="152"/>
      <c r="BC801" s="152"/>
      <c r="BD801" s="152"/>
      <c r="BE801" s="152"/>
      <c r="BF801" s="152"/>
      <c r="BG801" s="152"/>
      <c r="BH801" s="152"/>
    </row>
    <row r="802" spans="1:60" outlineLevel="1" x14ac:dyDescent="0.2">
      <c r="A802" s="159"/>
      <c r="B802" s="160"/>
      <c r="C802" s="194" t="s">
        <v>518</v>
      </c>
      <c r="D802" s="162"/>
      <c r="E802" s="163">
        <v>1.7440000000000002</v>
      </c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  <c r="V802" s="161"/>
      <c r="W802" s="161"/>
      <c r="X802" s="152"/>
      <c r="Y802" s="152"/>
      <c r="Z802" s="152"/>
      <c r="AA802" s="152"/>
      <c r="AB802" s="152"/>
      <c r="AC802" s="152"/>
      <c r="AD802" s="152"/>
      <c r="AE802" s="152"/>
      <c r="AF802" s="152"/>
      <c r="AG802" s="152" t="s">
        <v>184</v>
      </c>
      <c r="AH802" s="152">
        <v>0</v>
      </c>
      <c r="AI802" s="152"/>
      <c r="AJ802" s="152"/>
      <c r="AK802" s="152"/>
      <c r="AL802" s="152"/>
      <c r="AM802" s="152"/>
      <c r="AN802" s="152"/>
      <c r="AO802" s="152"/>
      <c r="AP802" s="152"/>
      <c r="AQ802" s="152"/>
      <c r="AR802" s="152"/>
      <c r="AS802" s="152"/>
      <c r="AT802" s="152"/>
      <c r="AU802" s="152"/>
      <c r="AV802" s="152"/>
      <c r="AW802" s="152"/>
      <c r="AX802" s="152"/>
      <c r="AY802" s="152"/>
      <c r="AZ802" s="152"/>
      <c r="BA802" s="152"/>
      <c r="BB802" s="152"/>
      <c r="BC802" s="152"/>
      <c r="BD802" s="152"/>
      <c r="BE802" s="152"/>
      <c r="BF802" s="152"/>
      <c r="BG802" s="152"/>
      <c r="BH802" s="152"/>
    </row>
    <row r="803" spans="1:60" outlineLevel="1" x14ac:dyDescent="0.2">
      <c r="A803" s="159"/>
      <c r="B803" s="160"/>
      <c r="C803" s="194" t="s">
        <v>519</v>
      </c>
      <c r="D803" s="162"/>
      <c r="E803" s="163">
        <v>0.92</v>
      </c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  <c r="V803" s="161"/>
      <c r="W803" s="161"/>
      <c r="X803" s="152"/>
      <c r="Y803" s="152"/>
      <c r="Z803" s="152"/>
      <c r="AA803" s="152"/>
      <c r="AB803" s="152"/>
      <c r="AC803" s="152"/>
      <c r="AD803" s="152"/>
      <c r="AE803" s="152"/>
      <c r="AF803" s="152"/>
      <c r="AG803" s="152" t="s">
        <v>184</v>
      </c>
      <c r="AH803" s="152">
        <v>0</v>
      </c>
      <c r="AI803" s="152"/>
      <c r="AJ803" s="152"/>
      <c r="AK803" s="152"/>
      <c r="AL803" s="152"/>
      <c r="AM803" s="152"/>
      <c r="AN803" s="152"/>
      <c r="AO803" s="152"/>
      <c r="AP803" s="152"/>
      <c r="AQ803" s="152"/>
      <c r="AR803" s="152"/>
      <c r="AS803" s="152"/>
      <c r="AT803" s="152"/>
      <c r="AU803" s="152"/>
      <c r="AV803" s="152"/>
      <c r="AW803" s="152"/>
      <c r="AX803" s="152"/>
      <c r="AY803" s="152"/>
      <c r="AZ803" s="152"/>
      <c r="BA803" s="152"/>
      <c r="BB803" s="152"/>
      <c r="BC803" s="152"/>
      <c r="BD803" s="152"/>
      <c r="BE803" s="152"/>
      <c r="BF803" s="152"/>
      <c r="BG803" s="152"/>
      <c r="BH803" s="152"/>
    </row>
    <row r="804" spans="1:60" outlineLevel="1" x14ac:dyDescent="0.2">
      <c r="A804" s="159"/>
      <c r="B804" s="160"/>
      <c r="C804" s="194" t="s">
        <v>520</v>
      </c>
      <c r="D804" s="162"/>
      <c r="E804" s="163">
        <v>1.5660000000000001</v>
      </c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  <c r="V804" s="161"/>
      <c r="W804" s="161"/>
      <c r="X804" s="152"/>
      <c r="Y804" s="152"/>
      <c r="Z804" s="152"/>
      <c r="AA804" s="152"/>
      <c r="AB804" s="152"/>
      <c r="AC804" s="152"/>
      <c r="AD804" s="152"/>
      <c r="AE804" s="152"/>
      <c r="AF804" s="152"/>
      <c r="AG804" s="152" t="s">
        <v>184</v>
      </c>
      <c r="AH804" s="152">
        <v>0</v>
      </c>
      <c r="AI804" s="152"/>
      <c r="AJ804" s="152"/>
      <c r="AK804" s="152"/>
      <c r="AL804" s="152"/>
      <c r="AM804" s="152"/>
      <c r="AN804" s="152"/>
      <c r="AO804" s="152"/>
      <c r="AP804" s="152"/>
      <c r="AQ804" s="152"/>
      <c r="AR804" s="152"/>
      <c r="AS804" s="152"/>
      <c r="AT804" s="152"/>
      <c r="AU804" s="152"/>
      <c r="AV804" s="152"/>
      <c r="AW804" s="152"/>
      <c r="AX804" s="152"/>
      <c r="AY804" s="152"/>
      <c r="AZ804" s="152"/>
      <c r="BA804" s="152"/>
      <c r="BB804" s="152"/>
      <c r="BC804" s="152"/>
      <c r="BD804" s="152"/>
      <c r="BE804" s="152"/>
      <c r="BF804" s="152"/>
      <c r="BG804" s="152"/>
      <c r="BH804" s="152"/>
    </row>
    <row r="805" spans="1:60" outlineLevel="1" x14ac:dyDescent="0.2">
      <c r="A805" s="159"/>
      <c r="B805" s="160"/>
      <c r="C805" s="194" t="s">
        <v>521</v>
      </c>
      <c r="D805" s="162"/>
      <c r="E805" s="163">
        <v>3.18</v>
      </c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  <c r="V805" s="161"/>
      <c r="W805" s="161"/>
      <c r="X805" s="152"/>
      <c r="Y805" s="152"/>
      <c r="Z805" s="152"/>
      <c r="AA805" s="152"/>
      <c r="AB805" s="152"/>
      <c r="AC805" s="152"/>
      <c r="AD805" s="152"/>
      <c r="AE805" s="152"/>
      <c r="AF805" s="152"/>
      <c r="AG805" s="152" t="s">
        <v>184</v>
      </c>
      <c r="AH805" s="152">
        <v>0</v>
      </c>
      <c r="AI805" s="152"/>
      <c r="AJ805" s="152"/>
      <c r="AK805" s="152"/>
      <c r="AL805" s="152"/>
      <c r="AM805" s="152"/>
      <c r="AN805" s="152"/>
      <c r="AO805" s="152"/>
      <c r="AP805" s="152"/>
      <c r="AQ805" s="152"/>
      <c r="AR805" s="152"/>
      <c r="AS805" s="152"/>
      <c r="AT805" s="152"/>
      <c r="AU805" s="152"/>
      <c r="AV805" s="152"/>
      <c r="AW805" s="152"/>
      <c r="AX805" s="152"/>
      <c r="AY805" s="152"/>
      <c r="AZ805" s="152"/>
      <c r="BA805" s="152"/>
      <c r="BB805" s="152"/>
      <c r="BC805" s="152"/>
      <c r="BD805" s="152"/>
      <c r="BE805" s="152"/>
      <c r="BF805" s="152"/>
      <c r="BG805" s="152"/>
      <c r="BH805" s="152"/>
    </row>
    <row r="806" spans="1:60" outlineLevel="1" x14ac:dyDescent="0.2">
      <c r="A806" s="159"/>
      <c r="B806" s="160"/>
      <c r="C806" s="194" t="s">
        <v>522</v>
      </c>
      <c r="D806" s="162"/>
      <c r="E806" s="163">
        <v>7.5040000000000004</v>
      </c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  <c r="V806" s="161"/>
      <c r="W806" s="161"/>
      <c r="X806" s="152"/>
      <c r="Y806" s="152"/>
      <c r="Z806" s="152"/>
      <c r="AA806" s="152"/>
      <c r="AB806" s="152"/>
      <c r="AC806" s="152"/>
      <c r="AD806" s="152"/>
      <c r="AE806" s="152"/>
      <c r="AF806" s="152"/>
      <c r="AG806" s="152" t="s">
        <v>184</v>
      </c>
      <c r="AH806" s="152">
        <v>0</v>
      </c>
      <c r="AI806" s="152"/>
      <c r="AJ806" s="152"/>
      <c r="AK806" s="152"/>
      <c r="AL806" s="152"/>
      <c r="AM806" s="152"/>
      <c r="AN806" s="152"/>
      <c r="AO806" s="152"/>
      <c r="AP806" s="152"/>
      <c r="AQ806" s="152"/>
      <c r="AR806" s="152"/>
      <c r="AS806" s="152"/>
      <c r="AT806" s="152"/>
      <c r="AU806" s="152"/>
      <c r="AV806" s="152"/>
      <c r="AW806" s="152"/>
      <c r="AX806" s="152"/>
      <c r="AY806" s="152"/>
      <c r="AZ806" s="152"/>
      <c r="BA806" s="152"/>
      <c r="BB806" s="152"/>
      <c r="BC806" s="152"/>
      <c r="BD806" s="152"/>
      <c r="BE806" s="152"/>
      <c r="BF806" s="152"/>
      <c r="BG806" s="152"/>
      <c r="BH806" s="152"/>
    </row>
    <row r="807" spans="1:60" outlineLevel="1" x14ac:dyDescent="0.2">
      <c r="A807" s="159"/>
      <c r="B807" s="160"/>
      <c r="C807" s="194" t="s">
        <v>523</v>
      </c>
      <c r="D807" s="162"/>
      <c r="E807" s="163">
        <v>2.8560000000000003</v>
      </c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  <c r="V807" s="161"/>
      <c r="W807" s="161"/>
      <c r="X807" s="152"/>
      <c r="Y807" s="152"/>
      <c r="Z807" s="152"/>
      <c r="AA807" s="152"/>
      <c r="AB807" s="152"/>
      <c r="AC807" s="152"/>
      <c r="AD807" s="152"/>
      <c r="AE807" s="152"/>
      <c r="AF807" s="152"/>
      <c r="AG807" s="152" t="s">
        <v>184</v>
      </c>
      <c r="AH807" s="152">
        <v>0</v>
      </c>
      <c r="AI807" s="152"/>
      <c r="AJ807" s="152"/>
      <c r="AK807" s="152"/>
      <c r="AL807" s="152"/>
      <c r="AM807" s="152"/>
      <c r="AN807" s="152"/>
      <c r="AO807" s="152"/>
      <c r="AP807" s="152"/>
      <c r="AQ807" s="152"/>
      <c r="AR807" s="152"/>
      <c r="AS807" s="152"/>
      <c r="AT807" s="152"/>
      <c r="AU807" s="152"/>
      <c r="AV807" s="152"/>
      <c r="AW807" s="152"/>
      <c r="AX807" s="152"/>
      <c r="AY807" s="152"/>
      <c r="AZ807" s="152"/>
      <c r="BA807" s="152"/>
      <c r="BB807" s="152"/>
      <c r="BC807" s="152"/>
      <c r="BD807" s="152"/>
      <c r="BE807" s="152"/>
      <c r="BF807" s="152"/>
      <c r="BG807" s="152"/>
      <c r="BH807" s="152"/>
    </row>
    <row r="808" spans="1:60" outlineLevel="1" x14ac:dyDescent="0.2">
      <c r="A808" s="159"/>
      <c r="B808" s="160"/>
      <c r="C808" s="194" t="s">
        <v>524</v>
      </c>
      <c r="D808" s="162"/>
      <c r="E808" s="163">
        <v>1.2240000000000002</v>
      </c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  <c r="V808" s="161"/>
      <c r="W808" s="161"/>
      <c r="X808" s="152"/>
      <c r="Y808" s="152"/>
      <c r="Z808" s="152"/>
      <c r="AA808" s="152"/>
      <c r="AB808" s="152"/>
      <c r="AC808" s="152"/>
      <c r="AD808" s="152"/>
      <c r="AE808" s="152"/>
      <c r="AF808" s="152"/>
      <c r="AG808" s="152" t="s">
        <v>184</v>
      </c>
      <c r="AH808" s="152">
        <v>0</v>
      </c>
      <c r="AI808" s="152"/>
      <c r="AJ808" s="152"/>
      <c r="AK808" s="152"/>
      <c r="AL808" s="152"/>
      <c r="AM808" s="152"/>
      <c r="AN808" s="152"/>
      <c r="AO808" s="152"/>
      <c r="AP808" s="152"/>
      <c r="AQ808" s="152"/>
      <c r="AR808" s="152"/>
      <c r="AS808" s="152"/>
      <c r="AT808" s="152"/>
      <c r="AU808" s="152"/>
      <c r="AV808" s="152"/>
      <c r="AW808" s="152"/>
      <c r="AX808" s="152"/>
      <c r="AY808" s="152"/>
      <c r="AZ808" s="152"/>
      <c r="BA808" s="152"/>
      <c r="BB808" s="152"/>
      <c r="BC808" s="152"/>
      <c r="BD808" s="152"/>
      <c r="BE808" s="152"/>
      <c r="BF808" s="152"/>
      <c r="BG808" s="152"/>
      <c r="BH808" s="152"/>
    </row>
    <row r="809" spans="1:60" outlineLevel="1" x14ac:dyDescent="0.2">
      <c r="A809" s="159"/>
      <c r="B809" s="160"/>
      <c r="C809" s="194" t="s">
        <v>525</v>
      </c>
      <c r="D809" s="162"/>
      <c r="E809" s="163">
        <v>2.3800000000000003</v>
      </c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  <c r="V809" s="161"/>
      <c r="W809" s="161"/>
      <c r="X809" s="152"/>
      <c r="Y809" s="152"/>
      <c r="Z809" s="152"/>
      <c r="AA809" s="152"/>
      <c r="AB809" s="152"/>
      <c r="AC809" s="152"/>
      <c r="AD809" s="152"/>
      <c r="AE809" s="152"/>
      <c r="AF809" s="152"/>
      <c r="AG809" s="152" t="s">
        <v>184</v>
      </c>
      <c r="AH809" s="152">
        <v>0</v>
      </c>
      <c r="AI809" s="152"/>
      <c r="AJ809" s="152"/>
      <c r="AK809" s="152"/>
      <c r="AL809" s="152"/>
      <c r="AM809" s="152"/>
      <c r="AN809" s="152"/>
      <c r="AO809" s="152"/>
      <c r="AP809" s="152"/>
      <c r="AQ809" s="152"/>
      <c r="AR809" s="152"/>
      <c r="AS809" s="152"/>
      <c r="AT809" s="152"/>
      <c r="AU809" s="152"/>
      <c r="AV809" s="152"/>
      <c r="AW809" s="152"/>
      <c r="AX809" s="152"/>
      <c r="AY809" s="152"/>
      <c r="AZ809" s="152"/>
      <c r="BA809" s="152"/>
      <c r="BB809" s="152"/>
      <c r="BC809" s="152"/>
      <c r="BD809" s="152"/>
      <c r="BE809" s="152"/>
      <c r="BF809" s="152"/>
      <c r="BG809" s="152"/>
      <c r="BH809" s="152"/>
    </row>
    <row r="810" spans="1:60" outlineLevel="1" x14ac:dyDescent="0.2">
      <c r="A810" s="159"/>
      <c r="B810" s="160"/>
      <c r="C810" s="194" t="s">
        <v>526</v>
      </c>
      <c r="D810" s="162"/>
      <c r="E810" s="163">
        <v>6.7680000000000007</v>
      </c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  <c r="V810" s="161"/>
      <c r="W810" s="161"/>
      <c r="X810" s="152"/>
      <c r="Y810" s="152"/>
      <c r="Z810" s="152"/>
      <c r="AA810" s="152"/>
      <c r="AB810" s="152"/>
      <c r="AC810" s="152"/>
      <c r="AD810" s="152"/>
      <c r="AE810" s="152"/>
      <c r="AF810" s="152"/>
      <c r="AG810" s="152" t="s">
        <v>184</v>
      </c>
      <c r="AH810" s="152">
        <v>0</v>
      </c>
      <c r="AI810" s="152"/>
      <c r="AJ810" s="152"/>
      <c r="AK810" s="152"/>
      <c r="AL810" s="152"/>
      <c r="AM810" s="152"/>
      <c r="AN810" s="152"/>
      <c r="AO810" s="152"/>
      <c r="AP810" s="152"/>
      <c r="AQ810" s="152"/>
      <c r="AR810" s="152"/>
      <c r="AS810" s="152"/>
      <c r="AT810" s="152"/>
      <c r="AU810" s="152"/>
      <c r="AV810" s="152"/>
      <c r="AW810" s="152"/>
      <c r="AX810" s="152"/>
      <c r="AY810" s="152"/>
      <c r="AZ810" s="152"/>
      <c r="BA810" s="152"/>
      <c r="BB810" s="152"/>
      <c r="BC810" s="152"/>
      <c r="BD810" s="152"/>
      <c r="BE810" s="152"/>
      <c r="BF810" s="152"/>
      <c r="BG810" s="152"/>
      <c r="BH810" s="152"/>
    </row>
    <row r="811" spans="1:60" outlineLevel="1" x14ac:dyDescent="0.2">
      <c r="A811" s="159"/>
      <c r="B811" s="160"/>
      <c r="C811" s="194" t="s">
        <v>527</v>
      </c>
      <c r="D811" s="162"/>
      <c r="E811" s="163">
        <v>17.632000000000001</v>
      </c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  <c r="V811" s="161"/>
      <c r="W811" s="161"/>
      <c r="X811" s="152"/>
      <c r="Y811" s="152"/>
      <c r="Z811" s="152"/>
      <c r="AA811" s="152"/>
      <c r="AB811" s="152"/>
      <c r="AC811" s="152"/>
      <c r="AD811" s="152"/>
      <c r="AE811" s="152"/>
      <c r="AF811" s="152"/>
      <c r="AG811" s="152" t="s">
        <v>184</v>
      </c>
      <c r="AH811" s="152">
        <v>0</v>
      </c>
      <c r="AI811" s="152"/>
      <c r="AJ811" s="152"/>
      <c r="AK811" s="152"/>
      <c r="AL811" s="152"/>
      <c r="AM811" s="152"/>
      <c r="AN811" s="152"/>
      <c r="AO811" s="152"/>
      <c r="AP811" s="152"/>
      <c r="AQ811" s="152"/>
      <c r="AR811" s="152"/>
      <c r="AS811" s="152"/>
      <c r="AT811" s="152"/>
      <c r="AU811" s="152"/>
      <c r="AV811" s="152"/>
      <c r="AW811" s="152"/>
      <c r="AX811" s="152"/>
      <c r="AY811" s="152"/>
      <c r="AZ811" s="152"/>
      <c r="BA811" s="152"/>
      <c r="BB811" s="152"/>
      <c r="BC811" s="152"/>
      <c r="BD811" s="152"/>
      <c r="BE811" s="152"/>
      <c r="BF811" s="152"/>
      <c r="BG811" s="152"/>
      <c r="BH811" s="152"/>
    </row>
    <row r="812" spans="1:60" outlineLevel="1" x14ac:dyDescent="0.2">
      <c r="A812" s="159"/>
      <c r="B812" s="160"/>
      <c r="C812" s="194" t="s">
        <v>528</v>
      </c>
      <c r="D812" s="162"/>
      <c r="E812" s="163">
        <v>8.8160000000000007</v>
      </c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  <c r="V812" s="161"/>
      <c r="W812" s="161"/>
      <c r="X812" s="152"/>
      <c r="Y812" s="152"/>
      <c r="Z812" s="152"/>
      <c r="AA812" s="152"/>
      <c r="AB812" s="152"/>
      <c r="AC812" s="152"/>
      <c r="AD812" s="152"/>
      <c r="AE812" s="152"/>
      <c r="AF812" s="152"/>
      <c r="AG812" s="152" t="s">
        <v>184</v>
      </c>
      <c r="AH812" s="152">
        <v>0</v>
      </c>
      <c r="AI812" s="152"/>
      <c r="AJ812" s="152"/>
      <c r="AK812" s="152"/>
      <c r="AL812" s="152"/>
      <c r="AM812" s="152"/>
      <c r="AN812" s="152"/>
      <c r="AO812" s="152"/>
      <c r="AP812" s="152"/>
      <c r="AQ812" s="152"/>
      <c r="AR812" s="152"/>
      <c r="AS812" s="152"/>
      <c r="AT812" s="152"/>
      <c r="AU812" s="152"/>
      <c r="AV812" s="152"/>
      <c r="AW812" s="152"/>
      <c r="AX812" s="152"/>
      <c r="AY812" s="152"/>
      <c r="AZ812" s="152"/>
      <c r="BA812" s="152"/>
      <c r="BB812" s="152"/>
      <c r="BC812" s="152"/>
      <c r="BD812" s="152"/>
      <c r="BE812" s="152"/>
      <c r="BF812" s="152"/>
      <c r="BG812" s="152"/>
      <c r="BH812" s="152"/>
    </row>
    <row r="813" spans="1:60" outlineLevel="1" x14ac:dyDescent="0.2">
      <c r="A813" s="159"/>
      <c r="B813" s="160"/>
      <c r="C813" s="194" t="s">
        <v>529</v>
      </c>
      <c r="D813" s="162"/>
      <c r="E813" s="163">
        <v>5.9280000000000008</v>
      </c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  <c r="V813" s="161"/>
      <c r="W813" s="161"/>
      <c r="X813" s="152"/>
      <c r="Y813" s="152"/>
      <c r="Z813" s="152"/>
      <c r="AA813" s="152"/>
      <c r="AB813" s="152"/>
      <c r="AC813" s="152"/>
      <c r="AD813" s="152"/>
      <c r="AE813" s="152"/>
      <c r="AF813" s="152"/>
      <c r="AG813" s="152" t="s">
        <v>184</v>
      </c>
      <c r="AH813" s="152">
        <v>0</v>
      </c>
      <c r="AI813" s="152"/>
      <c r="AJ813" s="152"/>
      <c r="AK813" s="152"/>
      <c r="AL813" s="152"/>
      <c r="AM813" s="152"/>
      <c r="AN813" s="152"/>
      <c r="AO813" s="152"/>
      <c r="AP813" s="152"/>
      <c r="AQ813" s="152"/>
      <c r="AR813" s="152"/>
      <c r="AS813" s="152"/>
      <c r="AT813" s="152"/>
      <c r="AU813" s="152"/>
      <c r="AV813" s="152"/>
      <c r="AW813" s="152"/>
      <c r="AX813" s="152"/>
      <c r="AY813" s="152"/>
      <c r="AZ813" s="152"/>
      <c r="BA813" s="152"/>
      <c r="BB813" s="152"/>
      <c r="BC813" s="152"/>
      <c r="BD813" s="152"/>
      <c r="BE813" s="152"/>
      <c r="BF813" s="152"/>
      <c r="BG813" s="152"/>
      <c r="BH813" s="152"/>
    </row>
    <row r="814" spans="1:60" outlineLevel="1" x14ac:dyDescent="0.2">
      <c r="A814" s="159"/>
      <c r="B814" s="160"/>
      <c r="C814" s="194" t="s">
        <v>530</v>
      </c>
      <c r="D814" s="162"/>
      <c r="E814" s="163">
        <v>16.452000000000002</v>
      </c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  <c r="V814" s="161"/>
      <c r="W814" s="161"/>
      <c r="X814" s="152"/>
      <c r="Y814" s="152"/>
      <c r="Z814" s="152"/>
      <c r="AA814" s="152"/>
      <c r="AB814" s="152"/>
      <c r="AC814" s="152"/>
      <c r="AD814" s="152"/>
      <c r="AE814" s="152"/>
      <c r="AF814" s="152"/>
      <c r="AG814" s="152" t="s">
        <v>184</v>
      </c>
      <c r="AH814" s="152">
        <v>0</v>
      </c>
      <c r="AI814" s="152"/>
      <c r="AJ814" s="152"/>
      <c r="AK814" s="152"/>
      <c r="AL814" s="152"/>
      <c r="AM814" s="152"/>
      <c r="AN814" s="152"/>
      <c r="AO814" s="152"/>
      <c r="AP814" s="152"/>
      <c r="AQ814" s="152"/>
      <c r="AR814" s="152"/>
      <c r="AS814" s="152"/>
      <c r="AT814" s="152"/>
      <c r="AU814" s="152"/>
      <c r="AV814" s="152"/>
      <c r="AW814" s="152"/>
      <c r="AX814" s="152"/>
      <c r="AY814" s="152"/>
      <c r="AZ814" s="152"/>
      <c r="BA814" s="152"/>
      <c r="BB814" s="152"/>
      <c r="BC814" s="152"/>
      <c r="BD814" s="152"/>
      <c r="BE814" s="152"/>
      <c r="BF814" s="152"/>
      <c r="BG814" s="152"/>
      <c r="BH814" s="152"/>
    </row>
    <row r="815" spans="1:60" outlineLevel="1" x14ac:dyDescent="0.2">
      <c r="A815" s="159"/>
      <c r="B815" s="160"/>
      <c r="C815" s="194" t="s">
        <v>531</v>
      </c>
      <c r="D815" s="162"/>
      <c r="E815" s="163">
        <v>3.2720000000000002</v>
      </c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  <c r="V815" s="161"/>
      <c r="W815" s="161"/>
      <c r="X815" s="152"/>
      <c r="Y815" s="152"/>
      <c r="Z815" s="152"/>
      <c r="AA815" s="152"/>
      <c r="AB815" s="152"/>
      <c r="AC815" s="152"/>
      <c r="AD815" s="152"/>
      <c r="AE815" s="152"/>
      <c r="AF815" s="152"/>
      <c r="AG815" s="152" t="s">
        <v>184</v>
      </c>
      <c r="AH815" s="152">
        <v>0</v>
      </c>
      <c r="AI815" s="152"/>
      <c r="AJ815" s="152"/>
      <c r="AK815" s="152"/>
      <c r="AL815" s="152"/>
      <c r="AM815" s="152"/>
      <c r="AN815" s="152"/>
      <c r="AO815" s="152"/>
      <c r="AP815" s="152"/>
      <c r="AQ815" s="152"/>
      <c r="AR815" s="152"/>
      <c r="AS815" s="152"/>
      <c r="AT815" s="152"/>
      <c r="AU815" s="152"/>
      <c r="AV815" s="152"/>
      <c r="AW815" s="152"/>
      <c r="AX815" s="152"/>
      <c r="AY815" s="152"/>
      <c r="AZ815" s="152"/>
      <c r="BA815" s="152"/>
      <c r="BB815" s="152"/>
      <c r="BC815" s="152"/>
      <c r="BD815" s="152"/>
      <c r="BE815" s="152"/>
      <c r="BF815" s="152"/>
      <c r="BG815" s="152"/>
      <c r="BH815" s="152"/>
    </row>
    <row r="816" spans="1:60" outlineLevel="1" x14ac:dyDescent="0.2">
      <c r="A816" s="159"/>
      <c r="B816" s="160"/>
      <c r="C816" s="194" t="s">
        <v>532</v>
      </c>
      <c r="D816" s="162"/>
      <c r="E816" s="163">
        <v>11.862</v>
      </c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  <c r="V816" s="161"/>
      <c r="W816" s="161"/>
      <c r="X816" s="152"/>
      <c r="Y816" s="152"/>
      <c r="Z816" s="152"/>
      <c r="AA816" s="152"/>
      <c r="AB816" s="152"/>
      <c r="AC816" s="152"/>
      <c r="AD816" s="152"/>
      <c r="AE816" s="152"/>
      <c r="AF816" s="152"/>
      <c r="AG816" s="152" t="s">
        <v>184</v>
      </c>
      <c r="AH816" s="152">
        <v>0</v>
      </c>
      <c r="AI816" s="152"/>
      <c r="AJ816" s="152"/>
      <c r="AK816" s="152"/>
      <c r="AL816" s="152"/>
      <c r="AM816" s="152"/>
      <c r="AN816" s="152"/>
      <c r="AO816" s="152"/>
      <c r="AP816" s="152"/>
      <c r="AQ816" s="152"/>
      <c r="AR816" s="152"/>
      <c r="AS816" s="152"/>
      <c r="AT816" s="152"/>
      <c r="AU816" s="152"/>
      <c r="AV816" s="152"/>
      <c r="AW816" s="152"/>
      <c r="AX816" s="152"/>
      <c r="AY816" s="152"/>
      <c r="AZ816" s="152"/>
      <c r="BA816" s="152"/>
      <c r="BB816" s="152"/>
      <c r="BC816" s="152"/>
      <c r="BD816" s="152"/>
      <c r="BE816" s="152"/>
      <c r="BF816" s="152"/>
      <c r="BG816" s="152"/>
      <c r="BH816" s="152"/>
    </row>
    <row r="817" spans="1:60" outlineLevel="1" x14ac:dyDescent="0.2">
      <c r="A817" s="159"/>
      <c r="B817" s="160"/>
      <c r="C817" s="194" t="s">
        <v>533</v>
      </c>
      <c r="D817" s="162"/>
      <c r="E817" s="163">
        <v>7.1220000000000008</v>
      </c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  <c r="V817" s="161"/>
      <c r="W817" s="161"/>
      <c r="X817" s="152"/>
      <c r="Y817" s="152"/>
      <c r="Z817" s="152"/>
      <c r="AA817" s="152"/>
      <c r="AB817" s="152"/>
      <c r="AC817" s="152"/>
      <c r="AD817" s="152"/>
      <c r="AE817" s="152"/>
      <c r="AF817" s="152"/>
      <c r="AG817" s="152" t="s">
        <v>184</v>
      </c>
      <c r="AH817" s="152">
        <v>0</v>
      </c>
      <c r="AI817" s="152"/>
      <c r="AJ817" s="152"/>
      <c r="AK817" s="152"/>
      <c r="AL817" s="152"/>
      <c r="AM817" s="152"/>
      <c r="AN817" s="152"/>
      <c r="AO817" s="152"/>
      <c r="AP817" s="152"/>
      <c r="AQ817" s="152"/>
      <c r="AR817" s="152"/>
      <c r="AS817" s="152"/>
      <c r="AT817" s="152"/>
      <c r="AU817" s="152"/>
      <c r="AV817" s="152"/>
      <c r="AW817" s="152"/>
      <c r="AX817" s="152"/>
      <c r="AY817" s="152"/>
      <c r="AZ817" s="152"/>
      <c r="BA817" s="152"/>
      <c r="BB817" s="152"/>
      <c r="BC817" s="152"/>
      <c r="BD817" s="152"/>
      <c r="BE817" s="152"/>
      <c r="BF817" s="152"/>
      <c r="BG817" s="152"/>
      <c r="BH817" s="152"/>
    </row>
    <row r="818" spans="1:60" outlineLevel="1" x14ac:dyDescent="0.2">
      <c r="A818" s="159"/>
      <c r="B818" s="160"/>
      <c r="C818" s="194" t="s">
        <v>534</v>
      </c>
      <c r="D818" s="162"/>
      <c r="E818" s="163">
        <v>0.99800000000000011</v>
      </c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  <c r="V818" s="161"/>
      <c r="W818" s="161"/>
      <c r="X818" s="152"/>
      <c r="Y818" s="152"/>
      <c r="Z818" s="152"/>
      <c r="AA818" s="152"/>
      <c r="AB818" s="152"/>
      <c r="AC818" s="152"/>
      <c r="AD818" s="152"/>
      <c r="AE818" s="152"/>
      <c r="AF818" s="152"/>
      <c r="AG818" s="152" t="s">
        <v>184</v>
      </c>
      <c r="AH818" s="152">
        <v>0</v>
      </c>
      <c r="AI818" s="152"/>
      <c r="AJ818" s="152"/>
      <c r="AK818" s="152"/>
      <c r="AL818" s="152"/>
      <c r="AM818" s="152"/>
      <c r="AN818" s="152"/>
      <c r="AO818" s="152"/>
      <c r="AP818" s="152"/>
      <c r="AQ818" s="152"/>
      <c r="AR818" s="152"/>
      <c r="AS818" s="152"/>
      <c r="AT818" s="152"/>
      <c r="AU818" s="152"/>
      <c r="AV818" s="152"/>
      <c r="AW818" s="152"/>
      <c r="AX818" s="152"/>
      <c r="AY818" s="152"/>
      <c r="AZ818" s="152"/>
      <c r="BA818" s="152"/>
      <c r="BB818" s="152"/>
      <c r="BC818" s="152"/>
      <c r="BD818" s="152"/>
      <c r="BE818" s="152"/>
      <c r="BF818" s="152"/>
      <c r="BG818" s="152"/>
      <c r="BH818" s="152"/>
    </row>
    <row r="819" spans="1:60" outlineLevel="1" x14ac:dyDescent="0.2">
      <c r="A819" s="159"/>
      <c r="B819" s="160"/>
      <c r="C819" s="194" t="s">
        <v>535</v>
      </c>
      <c r="D819" s="162"/>
      <c r="E819" s="163">
        <v>9.1140000000000008</v>
      </c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  <c r="V819" s="161"/>
      <c r="W819" s="161"/>
      <c r="X819" s="152"/>
      <c r="Y819" s="152"/>
      <c r="Z819" s="152"/>
      <c r="AA819" s="152"/>
      <c r="AB819" s="152"/>
      <c r="AC819" s="152"/>
      <c r="AD819" s="152"/>
      <c r="AE819" s="152"/>
      <c r="AF819" s="152"/>
      <c r="AG819" s="152" t="s">
        <v>184</v>
      </c>
      <c r="AH819" s="152">
        <v>0</v>
      </c>
      <c r="AI819" s="152"/>
      <c r="AJ819" s="152"/>
      <c r="AK819" s="152"/>
      <c r="AL819" s="152"/>
      <c r="AM819" s="152"/>
      <c r="AN819" s="152"/>
      <c r="AO819" s="152"/>
      <c r="AP819" s="152"/>
      <c r="AQ819" s="152"/>
      <c r="AR819" s="152"/>
      <c r="AS819" s="152"/>
      <c r="AT819" s="152"/>
      <c r="AU819" s="152"/>
      <c r="AV819" s="152"/>
      <c r="AW819" s="152"/>
      <c r="AX819" s="152"/>
      <c r="AY819" s="152"/>
      <c r="AZ819" s="152"/>
      <c r="BA819" s="152"/>
      <c r="BB819" s="152"/>
      <c r="BC819" s="152"/>
      <c r="BD819" s="152"/>
      <c r="BE819" s="152"/>
      <c r="BF819" s="152"/>
      <c r="BG819" s="152"/>
      <c r="BH819" s="152"/>
    </row>
    <row r="820" spans="1:60" outlineLevel="1" x14ac:dyDescent="0.2">
      <c r="A820" s="159"/>
      <c r="B820" s="160"/>
      <c r="C820" s="194" t="s">
        <v>536</v>
      </c>
      <c r="D820" s="162"/>
      <c r="E820" s="163">
        <v>3.552</v>
      </c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  <c r="V820" s="161"/>
      <c r="W820" s="161"/>
      <c r="X820" s="152"/>
      <c r="Y820" s="152"/>
      <c r="Z820" s="152"/>
      <c r="AA820" s="152"/>
      <c r="AB820" s="152"/>
      <c r="AC820" s="152"/>
      <c r="AD820" s="152"/>
      <c r="AE820" s="152"/>
      <c r="AF820" s="152"/>
      <c r="AG820" s="152" t="s">
        <v>184</v>
      </c>
      <c r="AH820" s="152">
        <v>0</v>
      </c>
      <c r="AI820" s="152"/>
      <c r="AJ820" s="152"/>
      <c r="AK820" s="152"/>
      <c r="AL820" s="152"/>
      <c r="AM820" s="152"/>
      <c r="AN820" s="152"/>
      <c r="AO820" s="152"/>
      <c r="AP820" s="152"/>
      <c r="AQ820" s="152"/>
      <c r="AR820" s="152"/>
      <c r="AS820" s="152"/>
      <c r="AT820" s="152"/>
      <c r="AU820" s="152"/>
      <c r="AV820" s="152"/>
      <c r="AW820" s="152"/>
      <c r="AX820" s="152"/>
      <c r="AY820" s="152"/>
      <c r="AZ820" s="152"/>
      <c r="BA820" s="152"/>
      <c r="BB820" s="152"/>
      <c r="BC820" s="152"/>
      <c r="BD820" s="152"/>
      <c r="BE820" s="152"/>
      <c r="BF820" s="152"/>
      <c r="BG820" s="152"/>
      <c r="BH820" s="152"/>
    </row>
    <row r="821" spans="1:60" outlineLevel="1" x14ac:dyDescent="0.2">
      <c r="A821" s="159"/>
      <c r="B821" s="160"/>
      <c r="C821" s="194" t="s">
        <v>537</v>
      </c>
      <c r="D821" s="162"/>
      <c r="E821" s="163">
        <v>2.9640000000000004</v>
      </c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  <c r="V821" s="161"/>
      <c r="W821" s="161"/>
      <c r="X821" s="152"/>
      <c r="Y821" s="152"/>
      <c r="Z821" s="152"/>
      <c r="AA821" s="152"/>
      <c r="AB821" s="152"/>
      <c r="AC821" s="152"/>
      <c r="AD821" s="152"/>
      <c r="AE821" s="152"/>
      <c r="AF821" s="152"/>
      <c r="AG821" s="152" t="s">
        <v>184</v>
      </c>
      <c r="AH821" s="152">
        <v>0</v>
      </c>
      <c r="AI821" s="152"/>
      <c r="AJ821" s="152"/>
      <c r="AK821" s="152"/>
      <c r="AL821" s="152"/>
      <c r="AM821" s="152"/>
      <c r="AN821" s="152"/>
      <c r="AO821" s="152"/>
      <c r="AP821" s="152"/>
      <c r="AQ821" s="152"/>
      <c r="AR821" s="152"/>
      <c r="AS821" s="152"/>
      <c r="AT821" s="152"/>
      <c r="AU821" s="152"/>
      <c r="AV821" s="152"/>
      <c r="AW821" s="152"/>
      <c r="AX821" s="152"/>
      <c r="AY821" s="152"/>
      <c r="AZ821" s="152"/>
      <c r="BA821" s="152"/>
      <c r="BB821" s="152"/>
      <c r="BC821" s="152"/>
      <c r="BD821" s="152"/>
      <c r="BE821" s="152"/>
      <c r="BF821" s="152"/>
      <c r="BG821" s="152"/>
      <c r="BH821" s="152"/>
    </row>
    <row r="822" spans="1:60" outlineLevel="1" x14ac:dyDescent="0.2">
      <c r="A822" s="159"/>
      <c r="B822" s="160"/>
      <c r="C822" s="194" t="s">
        <v>538</v>
      </c>
      <c r="D822" s="162"/>
      <c r="E822" s="163">
        <v>1.4820000000000002</v>
      </c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  <c r="V822" s="161"/>
      <c r="W822" s="161"/>
      <c r="X822" s="152"/>
      <c r="Y822" s="152"/>
      <c r="Z822" s="152"/>
      <c r="AA822" s="152"/>
      <c r="AB822" s="152"/>
      <c r="AC822" s="152"/>
      <c r="AD822" s="152"/>
      <c r="AE822" s="152"/>
      <c r="AF822" s="152"/>
      <c r="AG822" s="152" t="s">
        <v>184</v>
      </c>
      <c r="AH822" s="152">
        <v>0</v>
      </c>
      <c r="AI822" s="152"/>
      <c r="AJ822" s="152"/>
      <c r="AK822" s="152"/>
      <c r="AL822" s="152"/>
      <c r="AM822" s="152"/>
      <c r="AN822" s="152"/>
      <c r="AO822" s="152"/>
      <c r="AP822" s="152"/>
      <c r="AQ822" s="152"/>
      <c r="AR822" s="152"/>
      <c r="AS822" s="152"/>
      <c r="AT822" s="152"/>
      <c r="AU822" s="152"/>
      <c r="AV822" s="152"/>
      <c r="AW822" s="152"/>
      <c r="AX822" s="152"/>
      <c r="AY822" s="152"/>
      <c r="AZ822" s="152"/>
      <c r="BA822" s="152"/>
      <c r="BB822" s="152"/>
      <c r="BC822" s="152"/>
      <c r="BD822" s="152"/>
      <c r="BE822" s="152"/>
      <c r="BF822" s="152"/>
      <c r="BG822" s="152"/>
      <c r="BH822" s="152"/>
    </row>
    <row r="823" spans="1:60" outlineLevel="1" x14ac:dyDescent="0.2">
      <c r="A823" s="159"/>
      <c r="B823" s="160"/>
      <c r="C823" s="194" t="s">
        <v>539</v>
      </c>
      <c r="D823" s="162"/>
      <c r="E823" s="163">
        <v>0.77</v>
      </c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  <c r="V823" s="161"/>
      <c r="W823" s="161"/>
      <c r="X823" s="152"/>
      <c r="Y823" s="152"/>
      <c r="Z823" s="152"/>
      <c r="AA823" s="152"/>
      <c r="AB823" s="152"/>
      <c r="AC823" s="152"/>
      <c r="AD823" s="152"/>
      <c r="AE823" s="152"/>
      <c r="AF823" s="152"/>
      <c r="AG823" s="152" t="s">
        <v>184</v>
      </c>
      <c r="AH823" s="152">
        <v>0</v>
      </c>
      <c r="AI823" s="152"/>
      <c r="AJ823" s="152"/>
      <c r="AK823" s="152"/>
      <c r="AL823" s="152"/>
      <c r="AM823" s="152"/>
      <c r="AN823" s="152"/>
      <c r="AO823" s="152"/>
      <c r="AP823" s="152"/>
      <c r="AQ823" s="152"/>
      <c r="AR823" s="152"/>
      <c r="AS823" s="152"/>
      <c r="AT823" s="152"/>
      <c r="AU823" s="152"/>
      <c r="AV823" s="152"/>
      <c r="AW823" s="152"/>
      <c r="AX823" s="152"/>
      <c r="AY823" s="152"/>
      <c r="AZ823" s="152"/>
      <c r="BA823" s="152"/>
      <c r="BB823" s="152"/>
      <c r="BC823" s="152"/>
      <c r="BD823" s="152"/>
      <c r="BE823" s="152"/>
      <c r="BF823" s="152"/>
      <c r="BG823" s="152"/>
      <c r="BH823" s="152"/>
    </row>
    <row r="824" spans="1:60" outlineLevel="1" x14ac:dyDescent="0.2">
      <c r="A824" s="159"/>
      <c r="B824" s="160"/>
      <c r="C824" s="194" t="s">
        <v>540</v>
      </c>
      <c r="D824" s="162"/>
      <c r="E824" s="163">
        <v>2.4960000000000004</v>
      </c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  <c r="V824" s="161"/>
      <c r="W824" s="161"/>
      <c r="X824" s="152"/>
      <c r="Y824" s="152"/>
      <c r="Z824" s="152"/>
      <c r="AA824" s="152"/>
      <c r="AB824" s="152"/>
      <c r="AC824" s="152"/>
      <c r="AD824" s="152"/>
      <c r="AE824" s="152"/>
      <c r="AF824" s="152"/>
      <c r="AG824" s="152" t="s">
        <v>184</v>
      </c>
      <c r="AH824" s="152">
        <v>0</v>
      </c>
      <c r="AI824" s="152"/>
      <c r="AJ824" s="152"/>
      <c r="AK824" s="152"/>
      <c r="AL824" s="152"/>
      <c r="AM824" s="152"/>
      <c r="AN824" s="152"/>
      <c r="AO824" s="152"/>
      <c r="AP824" s="152"/>
      <c r="AQ824" s="152"/>
      <c r="AR824" s="152"/>
      <c r="AS824" s="152"/>
      <c r="AT824" s="152"/>
      <c r="AU824" s="152"/>
      <c r="AV824" s="152"/>
      <c r="AW824" s="152"/>
      <c r="AX824" s="152"/>
      <c r="AY824" s="152"/>
      <c r="AZ824" s="152"/>
      <c r="BA824" s="152"/>
      <c r="BB824" s="152"/>
      <c r="BC824" s="152"/>
      <c r="BD824" s="152"/>
      <c r="BE824" s="152"/>
      <c r="BF824" s="152"/>
      <c r="BG824" s="152"/>
      <c r="BH824" s="152"/>
    </row>
    <row r="825" spans="1:60" outlineLevel="1" x14ac:dyDescent="0.2">
      <c r="A825" s="159"/>
      <c r="B825" s="160"/>
      <c r="C825" s="194" t="s">
        <v>541</v>
      </c>
      <c r="D825" s="162"/>
      <c r="E825" s="163">
        <v>0.44</v>
      </c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  <c r="V825" s="161"/>
      <c r="W825" s="161"/>
      <c r="X825" s="152"/>
      <c r="Y825" s="152"/>
      <c r="Z825" s="152"/>
      <c r="AA825" s="152"/>
      <c r="AB825" s="152"/>
      <c r="AC825" s="152"/>
      <c r="AD825" s="152"/>
      <c r="AE825" s="152"/>
      <c r="AF825" s="152"/>
      <c r="AG825" s="152" t="s">
        <v>184</v>
      </c>
      <c r="AH825" s="152">
        <v>0</v>
      </c>
      <c r="AI825" s="152"/>
      <c r="AJ825" s="152"/>
      <c r="AK825" s="152"/>
      <c r="AL825" s="152"/>
      <c r="AM825" s="152"/>
      <c r="AN825" s="152"/>
      <c r="AO825" s="152"/>
      <c r="AP825" s="152"/>
      <c r="AQ825" s="152"/>
      <c r="AR825" s="152"/>
      <c r="AS825" s="152"/>
      <c r="AT825" s="152"/>
      <c r="AU825" s="152"/>
      <c r="AV825" s="152"/>
      <c r="AW825" s="152"/>
      <c r="AX825" s="152"/>
      <c r="AY825" s="152"/>
      <c r="AZ825" s="152"/>
      <c r="BA825" s="152"/>
      <c r="BB825" s="152"/>
      <c r="BC825" s="152"/>
      <c r="BD825" s="152"/>
      <c r="BE825" s="152"/>
      <c r="BF825" s="152"/>
      <c r="BG825" s="152"/>
      <c r="BH825" s="152"/>
    </row>
    <row r="826" spans="1:60" outlineLevel="1" x14ac:dyDescent="0.2">
      <c r="A826" s="159"/>
      <c r="B826" s="160"/>
      <c r="C826" s="194" t="s">
        <v>542</v>
      </c>
      <c r="D826" s="162"/>
      <c r="E826" s="163">
        <v>0.83000000000000007</v>
      </c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  <c r="V826" s="161"/>
      <c r="W826" s="161"/>
      <c r="X826" s="152"/>
      <c r="Y826" s="152"/>
      <c r="Z826" s="152"/>
      <c r="AA826" s="152"/>
      <c r="AB826" s="152"/>
      <c r="AC826" s="152"/>
      <c r="AD826" s="152"/>
      <c r="AE826" s="152"/>
      <c r="AF826" s="152"/>
      <c r="AG826" s="152" t="s">
        <v>184</v>
      </c>
      <c r="AH826" s="152">
        <v>0</v>
      </c>
      <c r="AI826" s="152"/>
      <c r="AJ826" s="152"/>
      <c r="AK826" s="152"/>
      <c r="AL826" s="152"/>
      <c r="AM826" s="152"/>
      <c r="AN826" s="152"/>
      <c r="AO826" s="152"/>
      <c r="AP826" s="152"/>
      <c r="AQ826" s="152"/>
      <c r="AR826" s="152"/>
      <c r="AS826" s="152"/>
      <c r="AT826" s="152"/>
      <c r="AU826" s="152"/>
      <c r="AV826" s="152"/>
      <c r="AW826" s="152"/>
      <c r="AX826" s="152"/>
      <c r="AY826" s="152"/>
      <c r="AZ826" s="152"/>
      <c r="BA826" s="152"/>
      <c r="BB826" s="152"/>
      <c r="BC826" s="152"/>
      <c r="BD826" s="152"/>
      <c r="BE826" s="152"/>
      <c r="BF826" s="152"/>
      <c r="BG826" s="152"/>
      <c r="BH826" s="152"/>
    </row>
    <row r="827" spans="1:60" outlineLevel="1" x14ac:dyDescent="0.2">
      <c r="A827" s="159"/>
      <c r="B827" s="160"/>
      <c r="C827" s="194" t="s">
        <v>543</v>
      </c>
      <c r="D827" s="162"/>
      <c r="E827" s="163">
        <v>0.68600000000000005</v>
      </c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  <c r="V827" s="161"/>
      <c r="W827" s="161"/>
      <c r="X827" s="152"/>
      <c r="Y827" s="152"/>
      <c r="Z827" s="152"/>
      <c r="AA827" s="152"/>
      <c r="AB827" s="152"/>
      <c r="AC827" s="152"/>
      <c r="AD827" s="152"/>
      <c r="AE827" s="152"/>
      <c r="AF827" s="152"/>
      <c r="AG827" s="152" t="s">
        <v>184</v>
      </c>
      <c r="AH827" s="152">
        <v>0</v>
      </c>
      <c r="AI827" s="152"/>
      <c r="AJ827" s="152"/>
      <c r="AK827" s="152"/>
      <c r="AL827" s="152"/>
      <c r="AM827" s="152"/>
      <c r="AN827" s="152"/>
      <c r="AO827" s="152"/>
      <c r="AP827" s="152"/>
      <c r="AQ827" s="152"/>
      <c r="AR827" s="152"/>
      <c r="AS827" s="152"/>
      <c r="AT827" s="152"/>
      <c r="AU827" s="152"/>
      <c r="AV827" s="152"/>
      <c r="AW827" s="152"/>
      <c r="AX827" s="152"/>
      <c r="AY827" s="152"/>
      <c r="AZ827" s="152"/>
      <c r="BA827" s="152"/>
      <c r="BB827" s="152"/>
      <c r="BC827" s="152"/>
      <c r="BD827" s="152"/>
      <c r="BE827" s="152"/>
      <c r="BF827" s="152"/>
      <c r="BG827" s="152"/>
      <c r="BH827" s="152"/>
    </row>
    <row r="828" spans="1:60" outlineLevel="1" x14ac:dyDescent="0.2">
      <c r="A828" s="159"/>
      <c r="B828" s="160"/>
      <c r="C828" s="194" t="s">
        <v>544</v>
      </c>
      <c r="D828" s="162"/>
      <c r="E828" s="163">
        <v>1.4340000000000002</v>
      </c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  <c r="V828" s="161"/>
      <c r="W828" s="161"/>
      <c r="X828" s="152"/>
      <c r="Y828" s="152"/>
      <c r="Z828" s="152"/>
      <c r="AA828" s="152"/>
      <c r="AB828" s="152"/>
      <c r="AC828" s="152"/>
      <c r="AD828" s="152"/>
      <c r="AE828" s="152"/>
      <c r="AF828" s="152"/>
      <c r="AG828" s="152" t="s">
        <v>184</v>
      </c>
      <c r="AH828" s="152">
        <v>0</v>
      </c>
      <c r="AI828" s="152"/>
      <c r="AJ828" s="152"/>
      <c r="AK828" s="152"/>
      <c r="AL828" s="152"/>
      <c r="AM828" s="152"/>
      <c r="AN828" s="152"/>
      <c r="AO828" s="152"/>
      <c r="AP828" s="152"/>
      <c r="AQ828" s="152"/>
      <c r="AR828" s="152"/>
      <c r="AS828" s="152"/>
      <c r="AT828" s="152"/>
      <c r="AU828" s="152"/>
      <c r="AV828" s="152"/>
      <c r="AW828" s="152"/>
      <c r="AX828" s="152"/>
      <c r="AY828" s="152"/>
      <c r="AZ828" s="152"/>
      <c r="BA828" s="152"/>
      <c r="BB828" s="152"/>
      <c r="BC828" s="152"/>
      <c r="BD828" s="152"/>
      <c r="BE828" s="152"/>
      <c r="BF828" s="152"/>
      <c r="BG828" s="152"/>
      <c r="BH828" s="152"/>
    </row>
    <row r="829" spans="1:60" outlineLevel="1" x14ac:dyDescent="0.2">
      <c r="A829" s="159"/>
      <c r="B829" s="160"/>
      <c r="C829" s="194" t="s">
        <v>545</v>
      </c>
      <c r="D829" s="162"/>
      <c r="E829" s="163">
        <v>2.0050000000000003</v>
      </c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  <c r="V829" s="161"/>
      <c r="W829" s="161"/>
      <c r="X829" s="152"/>
      <c r="Y829" s="152"/>
      <c r="Z829" s="152"/>
      <c r="AA829" s="152"/>
      <c r="AB829" s="152"/>
      <c r="AC829" s="152"/>
      <c r="AD829" s="152"/>
      <c r="AE829" s="152"/>
      <c r="AF829" s="152"/>
      <c r="AG829" s="152" t="s">
        <v>184</v>
      </c>
      <c r="AH829" s="152">
        <v>0</v>
      </c>
      <c r="AI829" s="152"/>
      <c r="AJ829" s="152"/>
      <c r="AK829" s="152"/>
      <c r="AL829" s="152"/>
      <c r="AM829" s="152"/>
      <c r="AN829" s="152"/>
      <c r="AO829" s="152"/>
      <c r="AP829" s="152"/>
      <c r="AQ829" s="152"/>
      <c r="AR829" s="152"/>
      <c r="AS829" s="152"/>
      <c r="AT829" s="152"/>
      <c r="AU829" s="152"/>
      <c r="AV829" s="152"/>
      <c r="AW829" s="152"/>
      <c r="AX829" s="152"/>
      <c r="AY829" s="152"/>
      <c r="AZ829" s="152"/>
      <c r="BA829" s="152"/>
      <c r="BB829" s="152"/>
      <c r="BC829" s="152"/>
      <c r="BD829" s="152"/>
      <c r="BE829" s="152"/>
      <c r="BF829" s="152"/>
      <c r="BG829" s="152"/>
      <c r="BH829" s="152"/>
    </row>
    <row r="830" spans="1:60" outlineLevel="1" x14ac:dyDescent="0.2">
      <c r="A830" s="159"/>
      <c r="B830" s="160"/>
      <c r="C830" s="194" t="s">
        <v>546</v>
      </c>
      <c r="D830" s="162"/>
      <c r="E830" s="163">
        <v>1.1580000000000001</v>
      </c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  <c r="V830" s="161"/>
      <c r="W830" s="161"/>
      <c r="X830" s="152"/>
      <c r="Y830" s="152"/>
      <c r="Z830" s="152"/>
      <c r="AA830" s="152"/>
      <c r="AB830" s="152"/>
      <c r="AC830" s="152"/>
      <c r="AD830" s="152"/>
      <c r="AE830" s="152"/>
      <c r="AF830" s="152"/>
      <c r="AG830" s="152" t="s">
        <v>184</v>
      </c>
      <c r="AH830" s="152">
        <v>0</v>
      </c>
      <c r="AI830" s="152"/>
      <c r="AJ830" s="152"/>
      <c r="AK830" s="152"/>
      <c r="AL830" s="152"/>
      <c r="AM830" s="152"/>
      <c r="AN830" s="152"/>
      <c r="AO830" s="152"/>
      <c r="AP830" s="152"/>
      <c r="AQ830" s="152"/>
      <c r="AR830" s="152"/>
      <c r="AS830" s="152"/>
      <c r="AT830" s="152"/>
      <c r="AU830" s="152"/>
      <c r="AV830" s="152"/>
      <c r="AW830" s="152"/>
      <c r="AX830" s="152"/>
      <c r="AY830" s="152"/>
      <c r="AZ830" s="152"/>
      <c r="BA830" s="152"/>
      <c r="BB830" s="152"/>
      <c r="BC830" s="152"/>
      <c r="BD830" s="152"/>
      <c r="BE830" s="152"/>
      <c r="BF830" s="152"/>
      <c r="BG830" s="152"/>
      <c r="BH830" s="152"/>
    </row>
    <row r="831" spans="1:60" outlineLevel="1" x14ac:dyDescent="0.2">
      <c r="A831" s="159"/>
      <c r="B831" s="160"/>
      <c r="C831" s="194" t="s">
        <v>547</v>
      </c>
      <c r="D831" s="162"/>
      <c r="E831" s="163">
        <v>1.0880000000000001</v>
      </c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  <c r="V831" s="161"/>
      <c r="W831" s="161"/>
      <c r="X831" s="152"/>
      <c r="Y831" s="152"/>
      <c r="Z831" s="152"/>
      <c r="AA831" s="152"/>
      <c r="AB831" s="152"/>
      <c r="AC831" s="152"/>
      <c r="AD831" s="152"/>
      <c r="AE831" s="152"/>
      <c r="AF831" s="152"/>
      <c r="AG831" s="152" t="s">
        <v>184</v>
      </c>
      <c r="AH831" s="152">
        <v>0</v>
      </c>
      <c r="AI831" s="152"/>
      <c r="AJ831" s="152"/>
      <c r="AK831" s="152"/>
      <c r="AL831" s="152"/>
      <c r="AM831" s="152"/>
      <c r="AN831" s="152"/>
      <c r="AO831" s="152"/>
      <c r="AP831" s="152"/>
      <c r="AQ831" s="152"/>
      <c r="AR831" s="152"/>
      <c r="AS831" s="152"/>
      <c r="AT831" s="152"/>
      <c r="AU831" s="152"/>
      <c r="AV831" s="152"/>
      <c r="AW831" s="152"/>
      <c r="AX831" s="152"/>
      <c r="AY831" s="152"/>
      <c r="AZ831" s="152"/>
      <c r="BA831" s="152"/>
      <c r="BB831" s="152"/>
      <c r="BC831" s="152"/>
      <c r="BD831" s="152"/>
      <c r="BE831" s="152"/>
      <c r="BF831" s="152"/>
      <c r="BG831" s="152"/>
      <c r="BH831" s="152"/>
    </row>
    <row r="832" spans="1:60" outlineLevel="1" x14ac:dyDescent="0.2">
      <c r="A832" s="159"/>
      <c r="B832" s="160"/>
      <c r="C832" s="194" t="s">
        <v>548</v>
      </c>
      <c r="D832" s="162"/>
      <c r="E832" s="163">
        <v>1.796</v>
      </c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  <c r="V832" s="161"/>
      <c r="W832" s="161"/>
      <c r="X832" s="152"/>
      <c r="Y832" s="152"/>
      <c r="Z832" s="152"/>
      <c r="AA832" s="152"/>
      <c r="AB832" s="152"/>
      <c r="AC832" s="152"/>
      <c r="AD832" s="152"/>
      <c r="AE832" s="152"/>
      <c r="AF832" s="152"/>
      <c r="AG832" s="152" t="s">
        <v>184</v>
      </c>
      <c r="AH832" s="152">
        <v>0</v>
      </c>
      <c r="AI832" s="152"/>
      <c r="AJ832" s="152"/>
      <c r="AK832" s="152"/>
      <c r="AL832" s="152"/>
      <c r="AM832" s="152"/>
      <c r="AN832" s="152"/>
      <c r="AO832" s="152"/>
      <c r="AP832" s="152"/>
      <c r="AQ832" s="152"/>
      <c r="AR832" s="152"/>
      <c r="AS832" s="152"/>
      <c r="AT832" s="152"/>
      <c r="AU832" s="152"/>
      <c r="AV832" s="152"/>
      <c r="AW832" s="152"/>
      <c r="AX832" s="152"/>
      <c r="AY832" s="152"/>
      <c r="AZ832" s="152"/>
      <c r="BA832" s="152"/>
      <c r="BB832" s="152"/>
      <c r="BC832" s="152"/>
      <c r="BD832" s="152"/>
      <c r="BE832" s="152"/>
      <c r="BF832" s="152"/>
      <c r="BG832" s="152"/>
      <c r="BH832" s="152"/>
    </row>
    <row r="833" spans="1:60" outlineLevel="1" x14ac:dyDescent="0.2">
      <c r="A833" s="159"/>
      <c r="B833" s="160"/>
      <c r="C833" s="194" t="s">
        <v>549</v>
      </c>
      <c r="D833" s="162"/>
      <c r="E833" s="163">
        <v>0.88800000000000001</v>
      </c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  <c r="V833" s="161"/>
      <c r="W833" s="161"/>
      <c r="X833" s="152"/>
      <c r="Y833" s="152"/>
      <c r="Z833" s="152"/>
      <c r="AA833" s="152"/>
      <c r="AB833" s="152"/>
      <c r="AC833" s="152"/>
      <c r="AD833" s="152"/>
      <c r="AE833" s="152"/>
      <c r="AF833" s="152"/>
      <c r="AG833" s="152" t="s">
        <v>184</v>
      </c>
      <c r="AH833" s="152">
        <v>0</v>
      </c>
      <c r="AI833" s="152"/>
      <c r="AJ833" s="152"/>
      <c r="AK833" s="152"/>
      <c r="AL833" s="152"/>
      <c r="AM833" s="152"/>
      <c r="AN833" s="152"/>
      <c r="AO833" s="152"/>
      <c r="AP833" s="152"/>
      <c r="AQ833" s="152"/>
      <c r="AR833" s="152"/>
      <c r="AS833" s="152"/>
      <c r="AT833" s="152"/>
      <c r="AU833" s="152"/>
      <c r="AV833" s="152"/>
      <c r="AW833" s="152"/>
      <c r="AX833" s="152"/>
      <c r="AY833" s="152"/>
      <c r="AZ833" s="152"/>
      <c r="BA833" s="152"/>
      <c r="BB833" s="152"/>
      <c r="BC833" s="152"/>
      <c r="BD833" s="152"/>
      <c r="BE833" s="152"/>
      <c r="BF833" s="152"/>
      <c r="BG833" s="152"/>
      <c r="BH833" s="152"/>
    </row>
    <row r="834" spans="1:60" outlineLevel="1" x14ac:dyDescent="0.2">
      <c r="A834" s="159"/>
      <c r="B834" s="160"/>
      <c r="C834" s="194" t="s">
        <v>550</v>
      </c>
      <c r="D834" s="162"/>
      <c r="E834" s="163">
        <v>0.70000000000000007</v>
      </c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  <c r="V834" s="161"/>
      <c r="W834" s="161"/>
      <c r="X834" s="152"/>
      <c r="Y834" s="152"/>
      <c r="Z834" s="152"/>
      <c r="AA834" s="152"/>
      <c r="AB834" s="152"/>
      <c r="AC834" s="152"/>
      <c r="AD834" s="152"/>
      <c r="AE834" s="152"/>
      <c r="AF834" s="152"/>
      <c r="AG834" s="152" t="s">
        <v>184</v>
      </c>
      <c r="AH834" s="152">
        <v>0</v>
      </c>
      <c r="AI834" s="152"/>
      <c r="AJ834" s="152"/>
      <c r="AK834" s="152"/>
      <c r="AL834" s="152"/>
      <c r="AM834" s="152"/>
      <c r="AN834" s="152"/>
      <c r="AO834" s="152"/>
      <c r="AP834" s="152"/>
      <c r="AQ834" s="152"/>
      <c r="AR834" s="152"/>
      <c r="AS834" s="152"/>
      <c r="AT834" s="152"/>
      <c r="AU834" s="152"/>
      <c r="AV834" s="152"/>
      <c r="AW834" s="152"/>
      <c r="AX834" s="152"/>
      <c r="AY834" s="152"/>
      <c r="AZ834" s="152"/>
      <c r="BA834" s="152"/>
      <c r="BB834" s="152"/>
      <c r="BC834" s="152"/>
      <c r="BD834" s="152"/>
      <c r="BE834" s="152"/>
      <c r="BF834" s="152"/>
      <c r="BG834" s="152"/>
      <c r="BH834" s="152"/>
    </row>
    <row r="835" spans="1:60" outlineLevel="1" x14ac:dyDescent="0.2">
      <c r="A835" s="159"/>
      <c r="B835" s="160"/>
      <c r="C835" s="194" t="s">
        <v>551</v>
      </c>
      <c r="D835" s="162"/>
      <c r="E835" s="163">
        <v>1.292</v>
      </c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  <c r="V835" s="161"/>
      <c r="W835" s="161"/>
      <c r="X835" s="152"/>
      <c r="Y835" s="152"/>
      <c r="Z835" s="152"/>
      <c r="AA835" s="152"/>
      <c r="AB835" s="152"/>
      <c r="AC835" s="152"/>
      <c r="AD835" s="152"/>
      <c r="AE835" s="152"/>
      <c r="AF835" s="152"/>
      <c r="AG835" s="152" t="s">
        <v>184</v>
      </c>
      <c r="AH835" s="152">
        <v>0</v>
      </c>
      <c r="AI835" s="152"/>
      <c r="AJ835" s="152"/>
      <c r="AK835" s="152"/>
      <c r="AL835" s="152"/>
      <c r="AM835" s="152"/>
      <c r="AN835" s="152"/>
      <c r="AO835" s="152"/>
      <c r="AP835" s="152"/>
      <c r="AQ835" s="152"/>
      <c r="AR835" s="152"/>
      <c r="AS835" s="152"/>
      <c r="AT835" s="152"/>
      <c r="AU835" s="152"/>
      <c r="AV835" s="152"/>
      <c r="AW835" s="152"/>
      <c r="AX835" s="152"/>
      <c r="AY835" s="152"/>
      <c r="AZ835" s="152"/>
      <c r="BA835" s="152"/>
      <c r="BB835" s="152"/>
      <c r="BC835" s="152"/>
      <c r="BD835" s="152"/>
      <c r="BE835" s="152"/>
      <c r="BF835" s="152"/>
      <c r="BG835" s="152"/>
      <c r="BH835" s="152"/>
    </row>
    <row r="836" spans="1:60" ht="22.5" outlineLevel="1" x14ac:dyDescent="0.2">
      <c r="A836" s="175">
        <v>107</v>
      </c>
      <c r="B836" s="176" t="s">
        <v>939</v>
      </c>
      <c r="C836" s="193" t="s">
        <v>940</v>
      </c>
      <c r="D836" s="177" t="s">
        <v>178</v>
      </c>
      <c r="E836" s="178">
        <v>747</v>
      </c>
      <c r="F836" s="179"/>
      <c r="G836" s="180">
        <f>ROUND(E836*F836,2)</f>
        <v>0</v>
      </c>
      <c r="H836" s="179"/>
      <c r="I836" s="180">
        <f>ROUND(E836*H836,2)</f>
        <v>0</v>
      </c>
      <c r="J836" s="179"/>
      <c r="K836" s="180">
        <f>ROUND(E836*J836,2)</f>
        <v>0</v>
      </c>
      <c r="L836" s="180">
        <v>21</v>
      </c>
      <c r="M836" s="180">
        <f>G836*(1+L836/100)</f>
        <v>0</v>
      </c>
      <c r="N836" s="180">
        <v>0</v>
      </c>
      <c r="O836" s="180">
        <f>ROUND(E836*N836,2)</f>
        <v>0</v>
      </c>
      <c r="P836" s="180">
        <v>4.6000000000000006E-2</v>
      </c>
      <c r="Q836" s="180">
        <f>ROUND(E836*P836,2)</f>
        <v>34.36</v>
      </c>
      <c r="R836" s="180" t="s">
        <v>303</v>
      </c>
      <c r="S836" s="180" t="s">
        <v>193</v>
      </c>
      <c r="T836" s="181" t="s">
        <v>194</v>
      </c>
      <c r="U836" s="161">
        <v>0.26</v>
      </c>
      <c r="V836" s="161">
        <f>ROUND(E836*U836,2)</f>
        <v>194.22</v>
      </c>
      <c r="W836" s="161"/>
      <c r="X836" s="152"/>
      <c r="Y836" s="152"/>
      <c r="Z836" s="152"/>
      <c r="AA836" s="152"/>
      <c r="AB836" s="152"/>
      <c r="AC836" s="152"/>
      <c r="AD836" s="152"/>
      <c r="AE836" s="152"/>
      <c r="AF836" s="152"/>
      <c r="AG836" s="152" t="s">
        <v>172</v>
      </c>
      <c r="AH836" s="152"/>
      <c r="AI836" s="152"/>
      <c r="AJ836" s="152"/>
      <c r="AK836" s="152"/>
      <c r="AL836" s="152"/>
      <c r="AM836" s="152"/>
      <c r="AN836" s="152"/>
      <c r="AO836" s="152"/>
      <c r="AP836" s="152"/>
      <c r="AQ836" s="152"/>
      <c r="AR836" s="152"/>
      <c r="AS836" s="152"/>
      <c r="AT836" s="152"/>
      <c r="AU836" s="152"/>
      <c r="AV836" s="152"/>
      <c r="AW836" s="152"/>
      <c r="AX836" s="152"/>
      <c r="AY836" s="152"/>
      <c r="AZ836" s="152"/>
      <c r="BA836" s="152"/>
      <c r="BB836" s="152"/>
      <c r="BC836" s="152"/>
      <c r="BD836" s="152"/>
      <c r="BE836" s="152"/>
      <c r="BF836" s="152"/>
      <c r="BG836" s="152"/>
      <c r="BH836" s="152"/>
    </row>
    <row r="837" spans="1:60" outlineLevel="1" x14ac:dyDescent="0.2">
      <c r="A837" s="159"/>
      <c r="B837" s="160"/>
      <c r="C837" s="194" t="s">
        <v>941</v>
      </c>
      <c r="D837" s="162"/>
      <c r="E837" s="163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  <c r="V837" s="161"/>
      <c r="W837" s="161"/>
      <c r="X837" s="152"/>
      <c r="Y837" s="152"/>
      <c r="Z837" s="152"/>
      <c r="AA837" s="152"/>
      <c r="AB837" s="152"/>
      <c r="AC837" s="152"/>
      <c r="AD837" s="152"/>
      <c r="AE837" s="152"/>
      <c r="AF837" s="152"/>
      <c r="AG837" s="152" t="s">
        <v>184</v>
      </c>
      <c r="AH837" s="152">
        <v>0</v>
      </c>
      <c r="AI837" s="152"/>
      <c r="AJ837" s="152"/>
      <c r="AK837" s="152"/>
      <c r="AL837" s="152"/>
      <c r="AM837" s="152"/>
      <c r="AN837" s="152"/>
      <c r="AO837" s="152"/>
      <c r="AP837" s="152"/>
      <c r="AQ837" s="152"/>
      <c r="AR837" s="152"/>
      <c r="AS837" s="152"/>
      <c r="AT837" s="152"/>
      <c r="AU837" s="152"/>
      <c r="AV837" s="152"/>
      <c r="AW837" s="152"/>
      <c r="AX837" s="152"/>
      <c r="AY837" s="152"/>
      <c r="AZ837" s="152"/>
      <c r="BA837" s="152"/>
      <c r="BB837" s="152"/>
      <c r="BC837" s="152"/>
      <c r="BD837" s="152"/>
      <c r="BE837" s="152"/>
      <c r="BF837" s="152"/>
      <c r="BG837" s="152"/>
      <c r="BH837" s="152"/>
    </row>
    <row r="838" spans="1:60" outlineLevel="1" x14ac:dyDescent="0.2">
      <c r="A838" s="159"/>
      <c r="B838" s="160"/>
      <c r="C838" s="194" t="s">
        <v>313</v>
      </c>
      <c r="D838" s="162"/>
      <c r="E838" s="163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  <c r="V838" s="161"/>
      <c r="W838" s="161"/>
      <c r="X838" s="152"/>
      <c r="Y838" s="152"/>
      <c r="Z838" s="152"/>
      <c r="AA838" s="152"/>
      <c r="AB838" s="152"/>
      <c r="AC838" s="152"/>
      <c r="AD838" s="152"/>
      <c r="AE838" s="152"/>
      <c r="AF838" s="152"/>
      <c r="AG838" s="152" t="s">
        <v>184</v>
      </c>
      <c r="AH838" s="152">
        <v>0</v>
      </c>
      <c r="AI838" s="152"/>
      <c r="AJ838" s="152"/>
      <c r="AK838" s="152"/>
      <c r="AL838" s="152"/>
      <c r="AM838" s="152"/>
      <c r="AN838" s="152"/>
      <c r="AO838" s="152"/>
      <c r="AP838" s="152"/>
      <c r="AQ838" s="152"/>
      <c r="AR838" s="152"/>
      <c r="AS838" s="152"/>
      <c r="AT838" s="152"/>
      <c r="AU838" s="152"/>
      <c r="AV838" s="152"/>
      <c r="AW838" s="152"/>
      <c r="AX838" s="152"/>
      <c r="AY838" s="152"/>
      <c r="AZ838" s="152"/>
      <c r="BA838" s="152"/>
      <c r="BB838" s="152"/>
      <c r="BC838" s="152"/>
      <c r="BD838" s="152"/>
      <c r="BE838" s="152"/>
      <c r="BF838" s="152"/>
      <c r="BG838" s="152"/>
      <c r="BH838" s="152"/>
    </row>
    <row r="839" spans="1:60" outlineLevel="1" x14ac:dyDescent="0.2">
      <c r="A839" s="159"/>
      <c r="B839" s="160"/>
      <c r="C839" s="194" t="s">
        <v>649</v>
      </c>
      <c r="D839" s="162"/>
      <c r="E839" s="163">
        <v>56.34</v>
      </c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  <c r="V839" s="161"/>
      <c r="W839" s="161"/>
      <c r="X839" s="152"/>
      <c r="Y839" s="152"/>
      <c r="Z839" s="152"/>
      <c r="AA839" s="152"/>
      <c r="AB839" s="152"/>
      <c r="AC839" s="152"/>
      <c r="AD839" s="152"/>
      <c r="AE839" s="152"/>
      <c r="AF839" s="152"/>
      <c r="AG839" s="152" t="s">
        <v>184</v>
      </c>
      <c r="AH839" s="152">
        <v>0</v>
      </c>
      <c r="AI839" s="152"/>
      <c r="AJ839" s="152"/>
      <c r="AK839" s="152"/>
      <c r="AL839" s="152"/>
      <c r="AM839" s="152"/>
      <c r="AN839" s="152"/>
      <c r="AO839" s="152"/>
      <c r="AP839" s="152"/>
      <c r="AQ839" s="152"/>
      <c r="AR839" s="152"/>
      <c r="AS839" s="152"/>
      <c r="AT839" s="152"/>
      <c r="AU839" s="152"/>
      <c r="AV839" s="152"/>
      <c r="AW839" s="152"/>
      <c r="AX839" s="152"/>
      <c r="AY839" s="152"/>
      <c r="AZ839" s="152"/>
      <c r="BA839" s="152"/>
      <c r="BB839" s="152"/>
      <c r="BC839" s="152"/>
      <c r="BD839" s="152"/>
      <c r="BE839" s="152"/>
      <c r="BF839" s="152"/>
      <c r="BG839" s="152"/>
      <c r="BH839" s="152"/>
    </row>
    <row r="840" spans="1:60" outlineLevel="1" x14ac:dyDescent="0.2">
      <c r="A840" s="159"/>
      <c r="B840" s="160"/>
      <c r="C840" s="194" t="s">
        <v>650</v>
      </c>
      <c r="D840" s="162"/>
      <c r="E840" s="163">
        <v>46.800000000000004</v>
      </c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  <c r="V840" s="161"/>
      <c r="W840" s="161"/>
      <c r="X840" s="152"/>
      <c r="Y840" s="152"/>
      <c r="Z840" s="152"/>
      <c r="AA840" s="152"/>
      <c r="AB840" s="152"/>
      <c r="AC840" s="152"/>
      <c r="AD840" s="152"/>
      <c r="AE840" s="152"/>
      <c r="AF840" s="152"/>
      <c r="AG840" s="152" t="s">
        <v>184</v>
      </c>
      <c r="AH840" s="152">
        <v>0</v>
      </c>
      <c r="AI840" s="152"/>
      <c r="AJ840" s="152"/>
      <c r="AK840" s="152"/>
      <c r="AL840" s="152"/>
      <c r="AM840" s="152"/>
      <c r="AN840" s="152"/>
      <c r="AO840" s="152"/>
      <c r="AP840" s="152"/>
      <c r="AQ840" s="152"/>
      <c r="AR840" s="152"/>
      <c r="AS840" s="152"/>
      <c r="AT840" s="152"/>
      <c r="AU840" s="152"/>
      <c r="AV840" s="152"/>
      <c r="AW840" s="152"/>
      <c r="AX840" s="152"/>
      <c r="AY840" s="152"/>
      <c r="AZ840" s="152"/>
      <c r="BA840" s="152"/>
      <c r="BB840" s="152"/>
      <c r="BC840" s="152"/>
      <c r="BD840" s="152"/>
      <c r="BE840" s="152"/>
      <c r="BF840" s="152"/>
      <c r="BG840" s="152"/>
      <c r="BH840" s="152"/>
    </row>
    <row r="841" spans="1:60" outlineLevel="1" x14ac:dyDescent="0.2">
      <c r="A841" s="159"/>
      <c r="B841" s="160"/>
      <c r="C841" s="194" t="s">
        <v>651</v>
      </c>
      <c r="D841" s="162"/>
      <c r="E841" s="163">
        <v>46.800000000000004</v>
      </c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  <c r="V841" s="161"/>
      <c r="W841" s="161"/>
      <c r="X841" s="152"/>
      <c r="Y841" s="152"/>
      <c r="Z841" s="152"/>
      <c r="AA841" s="152"/>
      <c r="AB841" s="152"/>
      <c r="AC841" s="152"/>
      <c r="AD841" s="152"/>
      <c r="AE841" s="152"/>
      <c r="AF841" s="152"/>
      <c r="AG841" s="152" t="s">
        <v>184</v>
      </c>
      <c r="AH841" s="152">
        <v>0</v>
      </c>
      <c r="AI841" s="152"/>
      <c r="AJ841" s="152"/>
      <c r="AK841" s="152"/>
      <c r="AL841" s="152"/>
      <c r="AM841" s="152"/>
      <c r="AN841" s="152"/>
      <c r="AO841" s="152"/>
      <c r="AP841" s="152"/>
      <c r="AQ841" s="152"/>
      <c r="AR841" s="152"/>
      <c r="AS841" s="152"/>
      <c r="AT841" s="152"/>
      <c r="AU841" s="152"/>
      <c r="AV841" s="152"/>
      <c r="AW841" s="152"/>
      <c r="AX841" s="152"/>
      <c r="AY841" s="152"/>
      <c r="AZ841" s="152"/>
      <c r="BA841" s="152"/>
      <c r="BB841" s="152"/>
      <c r="BC841" s="152"/>
      <c r="BD841" s="152"/>
      <c r="BE841" s="152"/>
      <c r="BF841" s="152"/>
      <c r="BG841" s="152"/>
      <c r="BH841" s="152"/>
    </row>
    <row r="842" spans="1:60" outlineLevel="1" x14ac:dyDescent="0.2">
      <c r="A842" s="159"/>
      <c r="B842" s="160"/>
      <c r="C842" s="194" t="s">
        <v>652</v>
      </c>
      <c r="D842" s="162"/>
      <c r="E842" s="163">
        <v>63.360000000000007</v>
      </c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  <c r="V842" s="161"/>
      <c r="W842" s="161"/>
      <c r="X842" s="152"/>
      <c r="Y842" s="152"/>
      <c r="Z842" s="152"/>
      <c r="AA842" s="152"/>
      <c r="AB842" s="152"/>
      <c r="AC842" s="152"/>
      <c r="AD842" s="152"/>
      <c r="AE842" s="152"/>
      <c r="AF842" s="152"/>
      <c r="AG842" s="152" t="s">
        <v>184</v>
      </c>
      <c r="AH842" s="152">
        <v>0</v>
      </c>
      <c r="AI842" s="152"/>
      <c r="AJ842" s="152"/>
      <c r="AK842" s="152"/>
      <c r="AL842" s="152"/>
      <c r="AM842" s="152"/>
      <c r="AN842" s="152"/>
      <c r="AO842" s="152"/>
      <c r="AP842" s="152"/>
      <c r="AQ842" s="152"/>
      <c r="AR842" s="152"/>
      <c r="AS842" s="152"/>
      <c r="AT842" s="152"/>
      <c r="AU842" s="152"/>
      <c r="AV842" s="152"/>
      <c r="AW842" s="152"/>
      <c r="AX842" s="152"/>
      <c r="AY842" s="152"/>
      <c r="AZ842" s="152"/>
      <c r="BA842" s="152"/>
      <c r="BB842" s="152"/>
      <c r="BC842" s="152"/>
      <c r="BD842" s="152"/>
      <c r="BE842" s="152"/>
      <c r="BF842" s="152"/>
      <c r="BG842" s="152"/>
      <c r="BH842" s="152"/>
    </row>
    <row r="843" spans="1:60" outlineLevel="1" x14ac:dyDescent="0.2">
      <c r="A843" s="159"/>
      <c r="B843" s="160"/>
      <c r="C843" s="194" t="s">
        <v>653</v>
      </c>
      <c r="D843" s="162"/>
      <c r="E843" s="163">
        <v>28.8</v>
      </c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  <c r="V843" s="161"/>
      <c r="W843" s="161"/>
      <c r="X843" s="152"/>
      <c r="Y843" s="152"/>
      <c r="Z843" s="152"/>
      <c r="AA843" s="152"/>
      <c r="AB843" s="152"/>
      <c r="AC843" s="152"/>
      <c r="AD843" s="152"/>
      <c r="AE843" s="152"/>
      <c r="AF843" s="152"/>
      <c r="AG843" s="152" t="s">
        <v>184</v>
      </c>
      <c r="AH843" s="152">
        <v>0</v>
      </c>
      <c r="AI843" s="152"/>
      <c r="AJ843" s="152"/>
      <c r="AK843" s="152"/>
      <c r="AL843" s="152"/>
      <c r="AM843" s="152"/>
      <c r="AN843" s="152"/>
      <c r="AO843" s="152"/>
      <c r="AP843" s="152"/>
      <c r="AQ843" s="152"/>
      <c r="AR843" s="152"/>
      <c r="AS843" s="152"/>
      <c r="AT843" s="152"/>
      <c r="AU843" s="152"/>
      <c r="AV843" s="152"/>
      <c r="AW843" s="152"/>
      <c r="AX843" s="152"/>
      <c r="AY843" s="152"/>
      <c r="AZ843" s="152"/>
      <c r="BA843" s="152"/>
      <c r="BB843" s="152"/>
      <c r="BC843" s="152"/>
      <c r="BD843" s="152"/>
      <c r="BE843" s="152"/>
      <c r="BF843" s="152"/>
      <c r="BG843" s="152"/>
      <c r="BH843" s="152"/>
    </row>
    <row r="844" spans="1:60" outlineLevel="1" x14ac:dyDescent="0.2">
      <c r="A844" s="159"/>
      <c r="B844" s="160"/>
      <c r="C844" s="194" t="s">
        <v>654</v>
      </c>
      <c r="D844" s="162"/>
      <c r="E844" s="163">
        <v>39.78</v>
      </c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  <c r="V844" s="161"/>
      <c r="W844" s="161"/>
      <c r="X844" s="152"/>
      <c r="Y844" s="152"/>
      <c r="Z844" s="152"/>
      <c r="AA844" s="152"/>
      <c r="AB844" s="152"/>
      <c r="AC844" s="152"/>
      <c r="AD844" s="152"/>
      <c r="AE844" s="152"/>
      <c r="AF844" s="152"/>
      <c r="AG844" s="152" t="s">
        <v>184</v>
      </c>
      <c r="AH844" s="152">
        <v>0</v>
      </c>
      <c r="AI844" s="152"/>
      <c r="AJ844" s="152"/>
      <c r="AK844" s="152"/>
      <c r="AL844" s="152"/>
      <c r="AM844" s="152"/>
      <c r="AN844" s="152"/>
      <c r="AO844" s="152"/>
      <c r="AP844" s="152"/>
      <c r="AQ844" s="152"/>
      <c r="AR844" s="152"/>
      <c r="AS844" s="152"/>
      <c r="AT844" s="152"/>
      <c r="AU844" s="152"/>
      <c r="AV844" s="152"/>
      <c r="AW844" s="152"/>
      <c r="AX844" s="152"/>
      <c r="AY844" s="152"/>
      <c r="AZ844" s="152"/>
      <c r="BA844" s="152"/>
      <c r="BB844" s="152"/>
      <c r="BC844" s="152"/>
      <c r="BD844" s="152"/>
      <c r="BE844" s="152"/>
      <c r="BF844" s="152"/>
      <c r="BG844" s="152"/>
      <c r="BH844" s="152"/>
    </row>
    <row r="845" spans="1:60" outlineLevel="1" x14ac:dyDescent="0.2">
      <c r="A845" s="159"/>
      <c r="B845" s="160"/>
      <c r="C845" s="194" t="s">
        <v>655</v>
      </c>
      <c r="D845" s="162"/>
      <c r="E845" s="163">
        <v>39.78</v>
      </c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  <c r="V845" s="161"/>
      <c r="W845" s="161"/>
      <c r="X845" s="152"/>
      <c r="Y845" s="152"/>
      <c r="Z845" s="152"/>
      <c r="AA845" s="152"/>
      <c r="AB845" s="152"/>
      <c r="AC845" s="152"/>
      <c r="AD845" s="152"/>
      <c r="AE845" s="152"/>
      <c r="AF845" s="152"/>
      <c r="AG845" s="152" t="s">
        <v>184</v>
      </c>
      <c r="AH845" s="152">
        <v>0</v>
      </c>
      <c r="AI845" s="152"/>
      <c r="AJ845" s="152"/>
      <c r="AK845" s="152"/>
      <c r="AL845" s="152"/>
      <c r="AM845" s="152"/>
      <c r="AN845" s="152"/>
      <c r="AO845" s="152"/>
      <c r="AP845" s="152"/>
      <c r="AQ845" s="152"/>
      <c r="AR845" s="152"/>
      <c r="AS845" s="152"/>
      <c r="AT845" s="152"/>
      <c r="AU845" s="152"/>
      <c r="AV845" s="152"/>
      <c r="AW845" s="152"/>
      <c r="AX845" s="152"/>
      <c r="AY845" s="152"/>
      <c r="AZ845" s="152"/>
      <c r="BA845" s="152"/>
      <c r="BB845" s="152"/>
      <c r="BC845" s="152"/>
      <c r="BD845" s="152"/>
      <c r="BE845" s="152"/>
      <c r="BF845" s="152"/>
      <c r="BG845" s="152"/>
      <c r="BH845" s="152"/>
    </row>
    <row r="846" spans="1:60" outlineLevel="1" x14ac:dyDescent="0.2">
      <c r="A846" s="159"/>
      <c r="B846" s="160"/>
      <c r="C846" s="194" t="s">
        <v>656</v>
      </c>
      <c r="D846" s="162"/>
      <c r="E846" s="163">
        <v>28.44</v>
      </c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  <c r="V846" s="161"/>
      <c r="W846" s="161"/>
      <c r="X846" s="152"/>
      <c r="Y846" s="152"/>
      <c r="Z846" s="152"/>
      <c r="AA846" s="152"/>
      <c r="AB846" s="152"/>
      <c r="AC846" s="152"/>
      <c r="AD846" s="152"/>
      <c r="AE846" s="152"/>
      <c r="AF846" s="152"/>
      <c r="AG846" s="152" t="s">
        <v>184</v>
      </c>
      <c r="AH846" s="152">
        <v>0</v>
      </c>
      <c r="AI846" s="152"/>
      <c r="AJ846" s="152"/>
      <c r="AK846" s="152"/>
      <c r="AL846" s="152"/>
      <c r="AM846" s="152"/>
      <c r="AN846" s="152"/>
      <c r="AO846" s="152"/>
      <c r="AP846" s="152"/>
      <c r="AQ846" s="152"/>
      <c r="AR846" s="152"/>
      <c r="AS846" s="152"/>
      <c r="AT846" s="152"/>
      <c r="AU846" s="152"/>
      <c r="AV846" s="152"/>
      <c r="AW846" s="152"/>
      <c r="AX846" s="152"/>
      <c r="AY846" s="152"/>
      <c r="AZ846" s="152"/>
      <c r="BA846" s="152"/>
      <c r="BB846" s="152"/>
      <c r="BC846" s="152"/>
      <c r="BD846" s="152"/>
      <c r="BE846" s="152"/>
      <c r="BF846" s="152"/>
      <c r="BG846" s="152"/>
      <c r="BH846" s="152"/>
    </row>
    <row r="847" spans="1:60" outlineLevel="1" x14ac:dyDescent="0.2">
      <c r="A847" s="159"/>
      <c r="B847" s="160"/>
      <c r="C847" s="194" t="s">
        <v>657</v>
      </c>
      <c r="D847" s="162"/>
      <c r="E847" s="163">
        <v>27.720000000000002</v>
      </c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  <c r="V847" s="161"/>
      <c r="W847" s="161"/>
      <c r="X847" s="152"/>
      <c r="Y847" s="152"/>
      <c r="Z847" s="152"/>
      <c r="AA847" s="152"/>
      <c r="AB847" s="152"/>
      <c r="AC847" s="152"/>
      <c r="AD847" s="152"/>
      <c r="AE847" s="152"/>
      <c r="AF847" s="152"/>
      <c r="AG847" s="152" t="s">
        <v>184</v>
      </c>
      <c r="AH847" s="152">
        <v>0</v>
      </c>
      <c r="AI847" s="152"/>
      <c r="AJ847" s="152"/>
      <c r="AK847" s="152"/>
      <c r="AL847" s="152"/>
      <c r="AM847" s="152"/>
      <c r="AN847" s="152"/>
      <c r="AO847" s="152"/>
      <c r="AP847" s="152"/>
      <c r="AQ847" s="152"/>
      <c r="AR847" s="152"/>
      <c r="AS847" s="152"/>
      <c r="AT847" s="152"/>
      <c r="AU847" s="152"/>
      <c r="AV847" s="152"/>
      <c r="AW847" s="152"/>
      <c r="AX847" s="152"/>
      <c r="AY847" s="152"/>
      <c r="AZ847" s="152"/>
      <c r="BA847" s="152"/>
      <c r="BB847" s="152"/>
      <c r="BC847" s="152"/>
      <c r="BD847" s="152"/>
      <c r="BE847" s="152"/>
      <c r="BF847" s="152"/>
      <c r="BG847" s="152"/>
      <c r="BH847" s="152"/>
    </row>
    <row r="848" spans="1:60" outlineLevel="1" x14ac:dyDescent="0.2">
      <c r="A848" s="159"/>
      <c r="B848" s="160"/>
      <c r="C848" s="194" t="s">
        <v>658</v>
      </c>
      <c r="D848" s="162"/>
      <c r="E848" s="163">
        <v>21.6</v>
      </c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  <c r="V848" s="161"/>
      <c r="W848" s="161"/>
      <c r="X848" s="152"/>
      <c r="Y848" s="152"/>
      <c r="Z848" s="152"/>
      <c r="AA848" s="152"/>
      <c r="AB848" s="152"/>
      <c r="AC848" s="152"/>
      <c r="AD848" s="152"/>
      <c r="AE848" s="152"/>
      <c r="AF848" s="152"/>
      <c r="AG848" s="152" t="s">
        <v>184</v>
      </c>
      <c r="AH848" s="152">
        <v>0</v>
      </c>
      <c r="AI848" s="152"/>
      <c r="AJ848" s="152"/>
      <c r="AK848" s="152"/>
      <c r="AL848" s="152"/>
      <c r="AM848" s="152"/>
      <c r="AN848" s="152"/>
      <c r="AO848" s="152"/>
      <c r="AP848" s="152"/>
      <c r="AQ848" s="152"/>
      <c r="AR848" s="152"/>
      <c r="AS848" s="152"/>
      <c r="AT848" s="152"/>
      <c r="AU848" s="152"/>
      <c r="AV848" s="152"/>
      <c r="AW848" s="152"/>
      <c r="AX848" s="152"/>
      <c r="AY848" s="152"/>
      <c r="AZ848" s="152"/>
      <c r="BA848" s="152"/>
      <c r="BB848" s="152"/>
      <c r="BC848" s="152"/>
      <c r="BD848" s="152"/>
      <c r="BE848" s="152"/>
      <c r="BF848" s="152"/>
      <c r="BG848" s="152"/>
      <c r="BH848" s="152"/>
    </row>
    <row r="849" spans="1:60" outlineLevel="1" x14ac:dyDescent="0.2">
      <c r="A849" s="159"/>
      <c r="B849" s="160"/>
      <c r="C849" s="194" t="s">
        <v>659</v>
      </c>
      <c r="D849" s="162"/>
      <c r="E849" s="163">
        <v>53.82</v>
      </c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  <c r="V849" s="161"/>
      <c r="W849" s="161"/>
      <c r="X849" s="152"/>
      <c r="Y849" s="152"/>
      <c r="Z849" s="152"/>
      <c r="AA849" s="152"/>
      <c r="AB849" s="152"/>
      <c r="AC849" s="152"/>
      <c r="AD849" s="152"/>
      <c r="AE849" s="152"/>
      <c r="AF849" s="152"/>
      <c r="AG849" s="152" t="s">
        <v>184</v>
      </c>
      <c r="AH849" s="152">
        <v>0</v>
      </c>
      <c r="AI849" s="152"/>
      <c r="AJ849" s="152"/>
      <c r="AK849" s="152"/>
      <c r="AL849" s="152"/>
      <c r="AM849" s="152"/>
      <c r="AN849" s="152"/>
      <c r="AO849" s="152"/>
      <c r="AP849" s="152"/>
      <c r="AQ849" s="152"/>
      <c r="AR849" s="152"/>
      <c r="AS849" s="152"/>
      <c r="AT849" s="152"/>
      <c r="AU849" s="152"/>
      <c r="AV849" s="152"/>
      <c r="AW849" s="152"/>
      <c r="AX849" s="152"/>
      <c r="AY849" s="152"/>
      <c r="AZ849" s="152"/>
      <c r="BA849" s="152"/>
      <c r="BB849" s="152"/>
      <c r="BC849" s="152"/>
      <c r="BD849" s="152"/>
      <c r="BE849" s="152"/>
      <c r="BF849" s="152"/>
      <c r="BG849" s="152"/>
      <c r="BH849" s="152"/>
    </row>
    <row r="850" spans="1:60" outlineLevel="1" x14ac:dyDescent="0.2">
      <c r="A850" s="159"/>
      <c r="B850" s="160"/>
      <c r="C850" s="194" t="s">
        <v>660</v>
      </c>
      <c r="D850" s="162"/>
      <c r="E850" s="163">
        <v>28.44</v>
      </c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52"/>
      <c r="Y850" s="152"/>
      <c r="Z850" s="152"/>
      <c r="AA850" s="152"/>
      <c r="AB850" s="152"/>
      <c r="AC850" s="152"/>
      <c r="AD850" s="152"/>
      <c r="AE850" s="152"/>
      <c r="AF850" s="152"/>
      <c r="AG850" s="152" t="s">
        <v>184</v>
      </c>
      <c r="AH850" s="152">
        <v>0</v>
      </c>
      <c r="AI850" s="152"/>
      <c r="AJ850" s="152"/>
      <c r="AK850" s="152"/>
      <c r="AL850" s="152"/>
      <c r="AM850" s="152"/>
      <c r="AN850" s="152"/>
      <c r="AO850" s="152"/>
      <c r="AP850" s="152"/>
      <c r="AQ850" s="152"/>
      <c r="AR850" s="152"/>
      <c r="AS850" s="152"/>
      <c r="AT850" s="152"/>
      <c r="AU850" s="152"/>
      <c r="AV850" s="152"/>
      <c r="AW850" s="152"/>
      <c r="AX850" s="152"/>
      <c r="AY850" s="152"/>
      <c r="AZ850" s="152"/>
      <c r="BA850" s="152"/>
      <c r="BB850" s="152"/>
      <c r="BC850" s="152"/>
      <c r="BD850" s="152"/>
      <c r="BE850" s="152"/>
      <c r="BF850" s="152"/>
      <c r="BG850" s="152"/>
      <c r="BH850" s="152"/>
    </row>
    <row r="851" spans="1:60" outlineLevel="1" x14ac:dyDescent="0.2">
      <c r="A851" s="159"/>
      <c r="B851" s="160"/>
      <c r="C851" s="194" t="s">
        <v>661</v>
      </c>
      <c r="D851" s="162"/>
      <c r="E851" s="163">
        <v>23.76</v>
      </c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  <c r="V851" s="161"/>
      <c r="W851" s="161"/>
      <c r="X851" s="152"/>
      <c r="Y851" s="152"/>
      <c r="Z851" s="152"/>
      <c r="AA851" s="152"/>
      <c r="AB851" s="152"/>
      <c r="AC851" s="152"/>
      <c r="AD851" s="152"/>
      <c r="AE851" s="152"/>
      <c r="AF851" s="152"/>
      <c r="AG851" s="152" t="s">
        <v>184</v>
      </c>
      <c r="AH851" s="152">
        <v>0</v>
      </c>
      <c r="AI851" s="152"/>
      <c r="AJ851" s="152"/>
      <c r="AK851" s="152"/>
      <c r="AL851" s="152"/>
      <c r="AM851" s="152"/>
      <c r="AN851" s="152"/>
      <c r="AO851" s="152"/>
      <c r="AP851" s="152"/>
      <c r="AQ851" s="152"/>
      <c r="AR851" s="152"/>
      <c r="AS851" s="152"/>
      <c r="AT851" s="152"/>
      <c r="AU851" s="152"/>
      <c r="AV851" s="152"/>
      <c r="AW851" s="152"/>
      <c r="AX851" s="152"/>
      <c r="AY851" s="152"/>
      <c r="AZ851" s="152"/>
      <c r="BA851" s="152"/>
      <c r="BB851" s="152"/>
      <c r="BC851" s="152"/>
      <c r="BD851" s="152"/>
      <c r="BE851" s="152"/>
      <c r="BF851" s="152"/>
      <c r="BG851" s="152"/>
      <c r="BH851" s="152"/>
    </row>
    <row r="852" spans="1:60" outlineLevel="1" x14ac:dyDescent="0.2">
      <c r="A852" s="159"/>
      <c r="B852" s="160"/>
      <c r="C852" s="194" t="s">
        <v>662</v>
      </c>
      <c r="D852" s="162"/>
      <c r="E852" s="163">
        <v>38.880000000000003</v>
      </c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  <c r="V852" s="161"/>
      <c r="W852" s="161"/>
      <c r="X852" s="152"/>
      <c r="Y852" s="152"/>
      <c r="Z852" s="152"/>
      <c r="AA852" s="152"/>
      <c r="AB852" s="152"/>
      <c r="AC852" s="152"/>
      <c r="AD852" s="152"/>
      <c r="AE852" s="152"/>
      <c r="AF852" s="152"/>
      <c r="AG852" s="152" t="s">
        <v>184</v>
      </c>
      <c r="AH852" s="152">
        <v>0</v>
      </c>
      <c r="AI852" s="152"/>
      <c r="AJ852" s="152"/>
      <c r="AK852" s="152"/>
      <c r="AL852" s="152"/>
      <c r="AM852" s="152"/>
      <c r="AN852" s="152"/>
      <c r="AO852" s="152"/>
      <c r="AP852" s="152"/>
      <c r="AQ852" s="152"/>
      <c r="AR852" s="152"/>
      <c r="AS852" s="152"/>
      <c r="AT852" s="152"/>
      <c r="AU852" s="152"/>
      <c r="AV852" s="152"/>
      <c r="AW852" s="152"/>
      <c r="AX852" s="152"/>
      <c r="AY852" s="152"/>
      <c r="AZ852" s="152"/>
      <c r="BA852" s="152"/>
      <c r="BB852" s="152"/>
      <c r="BC852" s="152"/>
      <c r="BD852" s="152"/>
      <c r="BE852" s="152"/>
      <c r="BF852" s="152"/>
      <c r="BG852" s="152"/>
      <c r="BH852" s="152"/>
    </row>
    <row r="853" spans="1:60" outlineLevel="1" x14ac:dyDescent="0.2">
      <c r="A853" s="159"/>
      <c r="B853" s="160"/>
      <c r="C853" s="194" t="s">
        <v>663</v>
      </c>
      <c r="D853" s="162"/>
      <c r="E853" s="163">
        <v>133.74</v>
      </c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  <c r="V853" s="161"/>
      <c r="W853" s="161"/>
      <c r="X853" s="152"/>
      <c r="Y853" s="152"/>
      <c r="Z853" s="152"/>
      <c r="AA853" s="152"/>
      <c r="AB853" s="152"/>
      <c r="AC853" s="152"/>
      <c r="AD853" s="152"/>
      <c r="AE853" s="152"/>
      <c r="AF853" s="152"/>
      <c r="AG853" s="152" t="s">
        <v>184</v>
      </c>
      <c r="AH853" s="152">
        <v>0</v>
      </c>
      <c r="AI853" s="152"/>
      <c r="AJ853" s="152"/>
      <c r="AK853" s="152"/>
      <c r="AL853" s="152"/>
      <c r="AM853" s="152"/>
      <c r="AN853" s="152"/>
      <c r="AO853" s="152"/>
      <c r="AP853" s="152"/>
      <c r="AQ853" s="152"/>
      <c r="AR853" s="152"/>
      <c r="AS853" s="152"/>
      <c r="AT853" s="152"/>
      <c r="AU853" s="152"/>
      <c r="AV853" s="152"/>
      <c r="AW853" s="152"/>
      <c r="AX853" s="152"/>
      <c r="AY853" s="152"/>
      <c r="AZ853" s="152"/>
      <c r="BA853" s="152"/>
      <c r="BB853" s="152"/>
      <c r="BC853" s="152"/>
      <c r="BD853" s="152"/>
      <c r="BE853" s="152"/>
      <c r="BF853" s="152"/>
      <c r="BG853" s="152"/>
      <c r="BH853" s="152"/>
    </row>
    <row r="854" spans="1:60" outlineLevel="1" x14ac:dyDescent="0.2">
      <c r="A854" s="159"/>
      <c r="B854" s="160"/>
      <c r="C854" s="194" t="s">
        <v>664</v>
      </c>
      <c r="D854" s="162"/>
      <c r="E854" s="163">
        <v>24.840000000000003</v>
      </c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  <c r="V854" s="161"/>
      <c r="W854" s="161"/>
      <c r="X854" s="152"/>
      <c r="Y854" s="152"/>
      <c r="Z854" s="152"/>
      <c r="AA854" s="152"/>
      <c r="AB854" s="152"/>
      <c r="AC854" s="152"/>
      <c r="AD854" s="152"/>
      <c r="AE854" s="152"/>
      <c r="AF854" s="152"/>
      <c r="AG854" s="152" t="s">
        <v>184</v>
      </c>
      <c r="AH854" s="152">
        <v>0</v>
      </c>
      <c r="AI854" s="152"/>
      <c r="AJ854" s="152"/>
      <c r="AK854" s="152"/>
      <c r="AL854" s="152"/>
      <c r="AM854" s="152"/>
      <c r="AN854" s="152"/>
      <c r="AO854" s="152"/>
      <c r="AP854" s="152"/>
      <c r="AQ854" s="152"/>
      <c r="AR854" s="152"/>
      <c r="AS854" s="152"/>
      <c r="AT854" s="152"/>
      <c r="AU854" s="152"/>
      <c r="AV854" s="152"/>
      <c r="AW854" s="152"/>
      <c r="AX854" s="152"/>
      <c r="AY854" s="152"/>
      <c r="AZ854" s="152"/>
      <c r="BA854" s="152"/>
      <c r="BB854" s="152"/>
      <c r="BC854" s="152"/>
      <c r="BD854" s="152"/>
      <c r="BE854" s="152"/>
      <c r="BF854" s="152"/>
      <c r="BG854" s="152"/>
      <c r="BH854" s="152"/>
    </row>
    <row r="855" spans="1:60" outlineLevel="1" x14ac:dyDescent="0.2">
      <c r="A855" s="159"/>
      <c r="B855" s="160"/>
      <c r="C855" s="194" t="s">
        <v>665</v>
      </c>
      <c r="D855" s="162"/>
      <c r="E855" s="163">
        <v>27.900000000000002</v>
      </c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52"/>
      <c r="Y855" s="152"/>
      <c r="Z855" s="152"/>
      <c r="AA855" s="152"/>
      <c r="AB855" s="152"/>
      <c r="AC855" s="152"/>
      <c r="AD855" s="152"/>
      <c r="AE855" s="152"/>
      <c r="AF855" s="152"/>
      <c r="AG855" s="152" t="s">
        <v>184</v>
      </c>
      <c r="AH855" s="152">
        <v>0</v>
      </c>
      <c r="AI855" s="152"/>
      <c r="AJ855" s="152"/>
      <c r="AK855" s="152"/>
      <c r="AL855" s="152"/>
      <c r="AM855" s="152"/>
      <c r="AN855" s="152"/>
      <c r="AO855" s="152"/>
      <c r="AP855" s="152"/>
      <c r="AQ855" s="152"/>
      <c r="AR855" s="152"/>
      <c r="AS855" s="152"/>
      <c r="AT855" s="152"/>
      <c r="AU855" s="152"/>
      <c r="AV855" s="152"/>
      <c r="AW855" s="152"/>
      <c r="AX855" s="152"/>
      <c r="AY855" s="152"/>
      <c r="AZ855" s="152"/>
      <c r="BA855" s="152"/>
      <c r="BB855" s="152"/>
      <c r="BC855" s="152"/>
      <c r="BD855" s="152"/>
      <c r="BE855" s="152"/>
      <c r="BF855" s="152"/>
      <c r="BG855" s="152"/>
      <c r="BH855" s="152"/>
    </row>
    <row r="856" spans="1:60" outlineLevel="1" x14ac:dyDescent="0.2">
      <c r="A856" s="159"/>
      <c r="B856" s="160"/>
      <c r="C856" s="194" t="s">
        <v>666</v>
      </c>
      <c r="D856" s="162"/>
      <c r="E856" s="163">
        <v>16.200000000000003</v>
      </c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  <c r="V856" s="161"/>
      <c r="W856" s="161"/>
      <c r="X856" s="152"/>
      <c r="Y856" s="152"/>
      <c r="Z856" s="152"/>
      <c r="AA856" s="152"/>
      <c r="AB856" s="152"/>
      <c r="AC856" s="152"/>
      <c r="AD856" s="152"/>
      <c r="AE856" s="152"/>
      <c r="AF856" s="152"/>
      <c r="AG856" s="152" t="s">
        <v>184</v>
      </c>
      <c r="AH856" s="152">
        <v>0</v>
      </c>
      <c r="AI856" s="152"/>
      <c r="AJ856" s="152"/>
      <c r="AK856" s="152"/>
      <c r="AL856" s="152"/>
      <c r="AM856" s="152"/>
      <c r="AN856" s="152"/>
      <c r="AO856" s="152"/>
      <c r="AP856" s="152"/>
      <c r="AQ856" s="152"/>
      <c r="AR856" s="152"/>
      <c r="AS856" s="152"/>
      <c r="AT856" s="152"/>
      <c r="AU856" s="152"/>
      <c r="AV856" s="152"/>
      <c r="AW856" s="152"/>
      <c r="AX856" s="152"/>
      <c r="AY856" s="152"/>
      <c r="AZ856" s="152"/>
      <c r="BA856" s="152"/>
      <c r="BB856" s="152"/>
      <c r="BC856" s="152"/>
      <c r="BD856" s="152"/>
      <c r="BE856" s="152"/>
      <c r="BF856" s="152"/>
      <c r="BG856" s="152"/>
      <c r="BH856" s="152"/>
    </row>
    <row r="857" spans="1:60" ht="22.5" outlineLevel="1" x14ac:dyDescent="0.2">
      <c r="A857" s="175">
        <v>108</v>
      </c>
      <c r="B857" s="176" t="s">
        <v>942</v>
      </c>
      <c r="C857" s="193" t="s">
        <v>943</v>
      </c>
      <c r="D857" s="177" t="s">
        <v>178</v>
      </c>
      <c r="E857" s="178">
        <v>970.68500000000006</v>
      </c>
      <c r="F857" s="179"/>
      <c r="G857" s="180">
        <f>ROUND(E857*F857,2)</f>
        <v>0</v>
      </c>
      <c r="H857" s="179"/>
      <c r="I857" s="180">
        <f>ROUND(E857*H857,2)</f>
        <v>0</v>
      </c>
      <c r="J857" s="179"/>
      <c r="K857" s="180">
        <f>ROUND(E857*J857,2)</f>
        <v>0</v>
      </c>
      <c r="L857" s="180">
        <v>21</v>
      </c>
      <c r="M857" s="180">
        <f>G857*(1+L857/100)</f>
        <v>0</v>
      </c>
      <c r="N857" s="180">
        <v>0</v>
      </c>
      <c r="O857" s="180">
        <f>ROUND(E857*N857,2)</f>
        <v>0</v>
      </c>
      <c r="P857" s="180">
        <v>1.4E-2</v>
      </c>
      <c r="Q857" s="180">
        <f>ROUND(E857*P857,2)</f>
        <v>13.59</v>
      </c>
      <c r="R857" s="180" t="s">
        <v>303</v>
      </c>
      <c r="S857" s="180" t="s">
        <v>193</v>
      </c>
      <c r="T857" s="181" t="s">
        <v>194</v>
      </c>
      <c r="U857" s="161">
        <v>0.22</v>
      </c>
      <c r="V857" s="161">
        <f>ROUND(E857*U857,2)</f>
        <v>213.55</v>
      </c>
      <c r="W857" s="161"/>
      <c r="X857" s="152"/>
      <c r="Y857" s="152"/>
      <c r="Z857" s="152"/>
      <c r="AA857" s="152"/>
      <c r="AB857" s="152"/>
      <c r="AC857" s="152"/>
      <c r="AD857" s="152"/>
      <c r="AE857" s="152"/>
      <c r="AF857" s="152"/>
      <c r="AG857" s="152" t="s">
        <v>172</v>
      </c>
      <c r="AH857" s="152"/>
      <c r="AI857" s="152"/>
      <c r="AJ857" s="152"/>
      <c r="AK857" s="152"/>
      <c r="AL857" s="152"/>
      <c r="AM857" s="152"/>
      <c r="AN857" s="152"/>
      <c r="AO857" s="152"/>
      <c r="AP857" s="152"/>
      <c r="AQ857" s="152"/>
      <c r="AR857" s="152"/>
      <c r="AS857" s="152"/>
      <c r="AT857" s="152"/>
      <c r="AU857" s="152"/>
      <c r="AV857" s="152"/>
      <c r="AW857" s="152"/>
      <c r="AX857" s="152"/>
      <c r="AY857" s="152"/>
      <c r="AZ857" s="152"/>
      <c r="BA857" s="152"/>
      <c r="BB857" s="152"/>
      <c r="BC857" s="152"/>
      <c r="BD857" s="152"/>
      <c r="BE857" s="152"/>
      <c r="BF857" s="152"/>
      <c r="BG857" s="152"/>
      <c r="BH857" s="152"/>
    </row>
    <row r="858" spans="1:60" outlineLevel="1" x14ac:dyDescent="0.2">
      <c r="A858" s="159"/>
      <c r="B858" s="160"/>
      <c r="C858" s="194" t="s">
        <v>944</v>
      </c>
      <c r="D858" s="162"/>
      <c r="E858" s="163">
        <v>747</v>
      </c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  <c r="V858" s="161"/>
      <c r="W858" s="161"/>
      <c r="X858" s="152"/>
      <c r="Y858" s="152"/>
      <c r="Z858" s="152"/>
      <c r="AA858" s="152"/>
      <c r="AB858" s="152"/>
      <c r="AC858" s="152"/>
      <c r="AD858" s="152"/>
      <c r="AE858" s="152"/>
      <c r="AF858" s="152"/>
      <c r="AG858" s="152" t="s">
        <v>184</v>
      </c>
      <c r="AH858" s="152">
        <v>0</v>
      </c>
      <c r="AI858" s="152"/>
      <c r="AJ858" s="152"/>
      <c r="AK858" s="152"/>
      <c r="AL858" s="152"/>
      <c r="AM858" s="152"/>
      <c r="AN858" s="152"/>
      <c r="AO858" s="152"/>
      <c r="AP858" s="152"/>
      <c r="AQ858" s="152"/>
      <c r="AR858" s="152"/>
      <c r="AS858" s="152"/>
      <c r="AT858" s="152"/>
      <c r="AU858" s="152"/>
      <c r="AV858" s="152"/>
      <c r="AW858" s="152"/>
      <c r="AX858" s="152"/>
      <c r="AY858" s="152"/>
      <c r="AZ858" s="152"/>
      <c r="BA858" s="152"/>
      <c r="BB858" s="152"/>
      <c r="BC858" s="152"/>
      <c r="BD858" s="152"/>
      <c r="BE858" s="152"/>
      <c r="BF858" s="152"/>
      <c r="BG858" s="152"/>
      <c r="BH858" s="152"/>
    </row>
    <row r="859" spans="1:60" outlineLevel="1" x14ac:dyDescent="0.2">
      <c r="A859" s="159"/>
      <c r="B859" s="160"/>
      <c r="C859" s="194" t="s">
        <v>945</v>
      </c>
      <c r="D859" s="162"/>
      <c r="E859" s="163">
        <v>223.685</v>
      </c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  <c r="V859" s="161"/>
      <c r="W859" s="161"/>
      <c r="X859" s="152"/>
      <c r="Y859" s="152"/>
      <c r="Z859" s="152"/>
      <c r="AA859" s="152"/>
      <c r="AB859" s="152"/>
      <c r="AC859" s="152"/>
      <c r="AD859" s="152"/>
      <c r="AE859" s="152"/>
      <c r="AF859" s="152"/>
      <c r="AG859" s="152" t="s">
        <v>184</v>
      </c>
      <c r="AH859" s="152">
        <v>0</v>
      </c>
      <c r="AI859" s="152"/>
      <c r="AJ859" s="152"/>
      <c r="AK859" s="152"/>
      <c r="AL859" s="152"/>
      <c r="AM859" s="152"/>
      <c r="AN859" s="152"/>
      <c r="AO859" s="152"/>
      <c r="AP859" s="152"/>
      <c r="AQ859" s="152"/>
      <c r="AR859" s="152"/>
      <c r="AS859" s="152"/>
      <c r="AT859" s="152"/>
      <c r="AU859" s="152"/>
      <c r="AV859" s="152"/>
      <c r="AW859" s="152"/>
      <c r="AX859" s="152"/>
      <c r="AY859" s="152"/>
      <c r="AZ859" s="152"/>
      <c r="BA859" s="152"/>
      <c r="BB859" s="152"/>
      <c r="BC859" s="152"/>
      <c r="BD859" s="152"/>
      <c r="BE859" s="152"/>
      <c r="BF859" s="152"/>
      <c r="BG859" s="152"/>
      <c r="BH859" s="152"/>
    </row>
    <row r="860" spans="1:60" outlineLevel="1" x14ac:dyDescent="0.2">
      <c r="A860" s="175">
        <v>109</v>
      </c>
      <c r="B860" s="176" t="s">
        <v>946</v>
      </c>
      <c r="C860" s="193" t="s">
        <v>947</v>
      </c>
      <c r="D860" s="177" t="s">
        <v>178</v>
      </c>
      <c r="E860" s="178">
        <v>747</v>
      </c>
      <c r="F860" s="179"/>
      <c r="G860" s="180">
        <f>ROUND(E860*F860,2)</f>
        <v>0</v>
      </c>
      <c r="H860" s="179"/>
      <c r="I860" s="180">
        <f>ROUND(E860*H860,2)</f>
        <v>0</v>
      </c>
      <c r="J860" s="179"/>
      <c r="K860" s="180">
        <f>ROUND(E860*J860,2)</f>
        <v>0</v>
      </c>
      <c r="L860" s="180">
        <v>21</v>
      </c>
      <c r="M860" s="180">
        <f>G860*(1+L860/100)</f>
        <v>0</v>
      </c>
      <c r="N860" s="180">
        <v>0</v>
      </c>
      <c r="O860" s="180">
        <f>ROUND(E860*N860,2)</f>
        <v>0</v>
      </c>
      <c r="P860" s="180">
        <v>0</v>
      </c>
      <c r="Q860" s="180">
        <f>ROUND(E860*P860,2)</f>
        <v>0</v>
      </c>
      <c r="R860" s="180" t="s">
        <v>321</v>
      </c>
      <c r="S860" s="180" t="s">
        <v>193</v>
      </c>
      <c r="T860" s="181" t="s">
        <v>194</v>
      </c>
      <c r="U860" s="161">
        <v>0.43000000000000005</v>
      </c>
      <c r="V860" s="161">
        <f>ROUND(E860*U860,2)</f>
        <v>321.20999999999998</v>
      </c>
      <c r="W860" s="161"/>
      <c r="X860" s="152"/>
      <c r="Y860" s="152"/>
      <c r="Z860" s="152"/>
      <c r="AA860" s="152"/>
      <c r="AB860" s="152"/>
      <c r="AC860" s="152"/>
      <c r="AD860" s="152"/>
      <c r="AE860" s="152"/>
      <c r="AF860" s="152"/>
      <c r="AG860" s="152" t="s">
        <v>172</v>
      </c>
      <c r="AH860" s="152"/>
      <c r="AI860" s="152"/>
      <c r="AJ860" s="152"/>
      <c r="AK860" s="152"/>
      <c r="AL860" s="152"/>
      <c r="AM860" s="152"/>
      <c r="AN860" s="152"/>
      <c r="AO860" s="152"/>
      <c r="AP860" s="152"/>
      <c r="AQ860" s="152"/>
      <c r="AR860" s="152"/>
      <c r="AS860" s="152"/>
      <c r="AT860" s="152"/>
      <c r="AU860" s="152"/>
      <c r="AV860" s="152"/>
      <c r="AW860" s="152"/>
      <c r="AX860" s="152"/>
      <c r="AY860" s="152"/>
      <c r="AZ860" s="152"/>
      <c r="BA860" s="152"/>
      <c r="BB860" s="152"/>
      <c r="BC860" s="152"/>
      <c r="BD860" s="152"/>
      <c r="BE860" s="152"/>
      <c r="BF860" s="152"/>
      <c r="BG860" s="152"/>
      <c r="BH860" s="152"/>
    </row>
    <row r="861" spans="1:60" outlineLevel="1" x14ac:dyDescent="0.2">
      <c r="A861" s="159"/>
      <c r="B861" s="160"/>
      <c r="C861" s="194" t="s">
        <v>948</v>
      </c>
      <c r="D861" s="162"/>
      <c r="E861" s="163">
        <v>747</v>
      </c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  <c r="V861" s="161"/>
      <c r="W861" s="161"/>
      <c r="X861" s="152"/>
      <c r="Y861" s="152"/>
      <c r="Z861" s="152"/>
      <c r="AA861" s="152"/>
      <c r="AB861" s="152"/>
      <c r="AC861" s="152"/>
      <c r="AD861" s="152"/>
      <c r="AE861" s="152"/>
      <c r="AF861" s="152"/>
      <c r="AG861" s="152" t="s">
        <v>184</v>
      </c>
      <c r="AH861" s="152">
        <v>0</v>
      </c>
      <c r="AI861" s="152"/>
      <c r="AJ861" s="152"/>
      <c r="AK861" s="152"/>
      <c r="AL861" s="152"/>
      <c r="AM861" s="152"/>
      <c r="AN861" s="152"/>
      <c r="AO861" s="152"/>
      <c r="AP861" s="152"/>
      <c r="AQ861" s="152"/>
      <c r="AR861" s="152"/>
      <c r="AS861" s="152"/>
      <c r="AT861" s="152"/>
      <c r="AU861" s="152"/>
      <c r="AV861" s="152"/>
      <c r="AW861" s="152"/>
      <c r="AX861" s="152"/>
      <c r="AY861" s="152"/>
      <c r="AZ861" s="152"/>
      <c r="BA861" s="152"/>
      <c r="BB861" s="152"/>
      <c r="BC861" s="152"/>
      <c r="BD861" s="152"/>
      <c r="BE861" s="152"/>
      <c r="BF861" s="152"/>
      <c r="BG861" s="152"/>
      <c r="BH861" s="152"/>
    </row>
    <row r="862" spans="1:60" outlineLevel="1" x14ac:dyDescent="0.2">
      <c r="A862" s="175">
        <v>110</v>
      </c>
      <c r="B862" s="176" t="s">
        <v>949</v>
      </c>
      <c r="C862" s="193" t="s">
        <v>950</v>
      </c>
      <c r="D862" s="177" t="s">
        <v>178</v>
      </c>
      <c r="E862" s="178">
        <v>18.600000000000001</v>
      </c>
      <c r="F862" s="179"/>
      <c r="G862" s="180">
        <f>ROUND(E862*F862,2)</f>
        <v>0</v>
      </c>
      <c r="H862" s="179"/>
      <c r="I862" s="180">
        <f>ROUND(E862*H862,2)</f>
        <v>0</v>
      </c>
      <c r="J862" s="179"/>
      <c r="K862" s="180">
        <f>ROUND(E862*J862,2)</f>
        <v>0</v>
      </c>
      <c r="L862" s="180">
        <v>21</v>
      </c>
      <c r="M862" s="180">
        <f>G862*(1+L862/100)</f>
        <v>0</v>
      </c>
      <c r="N862" s="180">
        <v>0</v>
      </c>
      <c r="O862" s="180">
        <f>ROUND(E862*N862,2)</f>
        <v>0</v>
      </c>
      <c r="P862" s="180">
        <v>6.0000000000000005E-2</v>
      </c>
      <c r="Q862" s="180">
        <f>ROUND(E862*P862,2)</f>
        <v>1.1200000000000001</v>
      </c>
      <c r="R862" s="180"/>
      <c r="S862" s="180" t="s">
        <v>170</v>
      </c>
      <c r="T862" s="181" t="s">
        <v>171</v>
      </c>
      <c r="U862" s="161">
        <v>0</v>
      </c>
      <c r="V862" s="161">
        <f>ROUND(E862*U862,2)</f>
        <v>0</v>
      </c>
      <c r="W862" s="161"/>
      <c r="X862" s="152"/>
      <c r="Y862" s="152"/>
      <c r="Z862" s="152"/>
      <c r="AA862" s="152"/>
      <c r="AB862" s="152"/>
      <c r="AC862" s="152"/>
      <c r="AD862" s="152"/>
      <c r="AE862" s="152"/>
      <c r="AF862" s="152"/>
      <c r="AG862" s="152" t="s">
        <v>172</v>
      </c>
      <c r="AH862" s="152"/>
      <c r="AI862" s="152"/>
      <c r="AJ862" s="152"/>
      <c r="AK862" s="152"/>
      <c r="AL862" s="152"/>
      <c r="AM862" s="152"/>
      <c r="AN862" s="152"/>
      <c r="AO862" s="152"/>
      <c r="AP862" s="152"/>
      <c r="AQ862" s="152"/>
      <c r="AR862" s="152"/>
      <c r="AS862" s="152"/>
      <c r="AT862" s="152"/>
      <c r="AU862" s="152"/>
      <c r="AV862" s="152"/>
      <c r="AW862" s="152"/>
      <c r="AX862" s="152"/>
      <c r="AY862" s="152"/>
      <c r="AZ862" s="152"/>
      <c r="BA862" s="152"/>
      <c r="BB862" s="152"/>
      <c r="BC862" s="152"/>
      <c r="BD862" s="152"/>
      <c r="BE862" s="152"/>
      <c r="BF862" s="152"/>
      <c r="BG862" s="152"/>
      <c r="BH862" s="152"/>
    </row>
    <row r="863" spans="1:60" outlineLevel="1" x14ac:dyDescent="0.2">
      <c r="A863" s="159"/>
      <c r="B863" s="160"/>
      <c r="C863" s="194" t="s">
        <v>676</v>
      </c>
      <c r="D863" s="162"/>
      <c r="E863" s="163">
        <v>18.600000000000001</v>
      </c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  <c r="V863" s="161"/>
      <c r="W863" s="161"/>
      <c r="X863" s="152"/>
      <c r="Y863" s="152"/>
      <c r="Z863" s="152"/>
      <c r="AA863" s="152"/>
      <c r="AB863" s="152"/>
      <c r="AC863" s="152"/>
      <c r="AD863" s="152"/>
      <c r="AE863" s="152"/>
      <c r="AF863" s="152"/>
      <c r="AG863" s="152" t="s">
        <v>184</v>
      </c>
      <c r="AH863" s="152">
        <v>0</v>
      </c>
      <c r="AI863" s="152"/>
      <c r="AJ863" s="152"/>
      <c r="AK863" s="152"/>
      <c r="AL863" s="152"/>
      <c r="AM863" s="152"/>
      <c r="AN863" s="152"/>
      <c r="AO863" s="152"/>
      <c r="AP863" s="152"/>
      <c r="AQ863" s="152"/>
      <c r="AR863" s="152"/>
      <c r="AS863" s="152"/>
      <c r="AT863" s="152"/>
      <c r="AU863" s="152"/>
      <c r="AV863" s="152"/>
      <c r="AW863" s="152"/>
      <c r="AX863" s="152"/>
      <c r="AY863" s="152"/>
      <c r="AZ863" s="152"/>
      <c r="BA863" s="152"/>
      <c r="BB863" s="152"/>
      <c r="BC863" s="152"/>
      <c r="BD863" s="152"/>
      <c r="BE863" s="152"/>
      <c r="BF863" s="152"/>
      <c r="BG863" s="152"/>
      <c r="BH863" s="152"/>
    </row>
    <row r="864" spans="1:60" x14ac:dyDescent="0.2">
      <c r="A864" s="169" t="s">
        <v>165</v>
      </c>
      <c r="B864" s="170" t="s">
        <v>99</v>
      </c>
      <c r="C864" s="191" t="s">
        <v>100</v>
      </c>
      <c r="D864" s="171"/>
      <c r="E864" s="172"/>
      <c r="F864" s="173"/>
      <c r="G864" s="173">
        <f>SUMIF(AG865:AG866,"&lt;&gt;NOR",G865:G866)</f>
        <v>0</v>
      </c>
      <c r="H864" s="173"/>
      <c r="I864" s="173">
        <f>SUM(I865:I866)</f>
        <v>0</v>
      </c>
      <c r="J864" s="173"/>
      <c r="K864" s="173">
        <f>SUM(K865:K866)</f>
        <v>0</v>
      </c>
      <c r="L864" s="173"/>
      <c r="M864" s="173">
        <f>SUM(M865:M866)</f>
        <v>0</v>
      </c>
      <c r="N864" s="173"/>
      <c r="O864" s="173">
        <f>SUM(O865:O866)</f>
        <v>0</v>
      </c>
      <c r="P864" s="173"/>
      <c r="Q864" s="173">
        <f>SUM(Q865:Q866)</f>
        <v>0</v>
      </c>
      <c r="R864" s="173"/>
      <c r="S864" s="173"/>
      <c r="T864" s="174"/>
      <c r="U864" s="168"/>
      <c r="V864" s="168">
        <f>SUM(V865:V866)</f>
        <v>1396.9</v>
      </c>
      <c r="W864" s="168"/>
      <c r="AG864" t="s">
        <v>166</v>
      </c>
    </row>
    <row r="865" spans="1:60" ht="33.75" outlineLevel="1" x14ac:dyDescent="0.2">
      <c r="A865" s="175">
        <v>111</v>
      </c>
      <c r="B865" s="176" t="s">
        <v>951</v>
      </c>
      <c r="C865" s="193" t="s">
        <v>952</v>
      </c>
      <c r="D865" s="177" t="s">
        <v>267</v>
      </c>
      <c r="E865" s="178">
        <v>542.06271000000004</v>
      </c>
      <c r="F865" s="179"/>
      <c r="G865" s="180">
        <f>ROUND(E865*F865,2)</f>
        <v>0</v>
      </c>
      <c r="H865" s="179"/>
      <c r="I865" s="180">
        <f>ROUND(E865*H865,2)</f>
        <v>0</v>
      </c>
      <c r="J865" s="179"/>
      <c r="K865" s="180">
        <f>ROUND(E865*J865,2)</f>
        <v>0</v>
      </c>
      <c r="L865" s="180">
        <v>21</v>
      </c>
      <c r="M865" s="180">
        <f>G865*(1+L865/100)</f>
        <v>0</v>
      </c>
      <c r="N865" s="180">
        <v>0</v>
      </c>
      <c r="O865" s="180">
        <f>ROUND(E865*N865,2)</f>
        <v>0</v>
      </c>
      <c r="P865" s="180">
        <v>0</v>
      </c>
      <c r="Q865" s="180">
        <f>ROUND(E865*P865,2)</f>
        <v>0</v>
      </c>
      <c r="R865" s="180" t="s">
        <v>325</v>
      </c>
      <c r="S865" s="180" t="s">
        <v>193</v>
      </c>
      <c r="T865" s="181" t="s">
        <v>194</v>
      </c>
      <c r="U865" s="161">
        <v>2.5770000000000004</v>
      </c>
      <c r="V865" s="161">
        <f>ROUND(E865*U865,2)</f>
        <v>1396.9</v>
      </c>
      <c r="W865" s="161"/>
      <c r="X865" s="152"/>
      <c r="Y865" s="152"/>
      <c r="Z865" s="152"/>
      <c r="AA865" s="152"/>
      <c r="AB865" s="152"/>
      <c r="AC865" s="152"/>
      <c r="AD865" s="152"/>
      <c r="AE865" s="152"/>
      <c r="AF865" s="152"/>
      <c r="AG865" s="152" t="s">
        <v>953</v>
      </c>
      <c r="AH865" s="152"/>
      <c r="AI865" s="152"/>
      <c r="AJ865" s="152"/>
      <c r="AK865" s="152"/>
      <c r="AL865" s="152"/>
      <c r="AM865" s="152"/>
      <c r="AN865" s="152"/>
      <c r="AO865" s="152"/>
      <c r="AP865" s="152"/>
      <c r="AQ865" s="152"/>
      <c r="AR865" s="152"/>
      <c r="AS865" s="152"/>
      <c r="AT865" s="152"/>
      <c r="AU865" s="152"/>
      <c r="AV865" s="152"/>
      <c r="AW865" s="152"/>
      <c r="AX865" s="152"/>
      <c r="AY865" s="152"/>
      <c r="AZ865" s="152"/>
      <c r="BA865" s="152"/>
      <c r="BB865" s="152"/>
      <c r="BC865" s="152"/>
      <c r="BD865" s="152"/>
      <c r="BE865" s="152"/>
      <c r="BF865" s="152"/>
      <c r="BG865" s="152"/>
      <c r="BH865" s="152"/>
    </row>
    <row r="866" spans="1:60" outlineLevel="1" x14ac:dyDescent="0.2">
      <c r="A866" s="159"/>
      <c r="B866" s="160"/>
      <c r="C866" s="249" t="s">
        <v>954</v>
      </c>
      <c r="D866" s="250"/>
      <c r="E866" s="250"/>
      <c r="F866" s="250"/>
      <c r="G866" s="250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  <c r="V866" s="161"/>
      <c r="W866" s="161"/>
      <c r="X866" s="152"/>
      <c r="Y866" s="152"/>
      <c r="Z866" s="152"/>
      <c r="AA866" s="152"/>
      <c r="AB866" s="152"/>
      <c r="AC866" s="152"/>
      <c r="AD866" s="152"/>
      <c r="AE866" s="152"/>
      <c r="AF866" s="152"/>
      <c r="AG866" s="152" t="s">
        <v>196</v>
      </c>
      <c r="AH866" s="152"/>
      <c r="AI866" s="152"/>
      <c r="AJ866" s="152"/>
      <c r="AK866" s="152"/>
      <c r="AL866" s="152"/>
      <c r="AM866" s="152"/>
      <c r="AN866" s="152"/>
      <c r="AO866" s="152"/>
      <c r="AP866" s="152"/>
      <c r="AQ866" s="152"/>
      <c r="AR866" s="152"/>
      <c r="AS866" s="152"/>
      <c r="AT866" s="152"/>
      <c r="AU866" s="152"/>
      <c r="AV866" s="152"/>
      <c r="AW866" s="152"/>
      <c r="AX866" s="152"/>
      <c r="AY866" s="152"/>
      <c r="AZ866" s="152"/>
      <c r="BA866" s="152"/>
      <c r="BB866" s="152"/>
      <c r="BC866" s="152"/>
      <c r="BD866" s="152"/>
      <c r="BE866" s="152"/>
      <c r="BF866" s="152"/>
      <c r="BG866" s="152"/>
      <c r="BH866" s="152"/>
    </row>
    <row r="867" spans="1:60" x14ac:dyDescent="0.2">
      <c r="A867" s="169" t="s">
        <v>165</v>
      </c>
      <c r="B867" s="170" t="s">
        <v>101</v>
      </c>
      <c r="C867" s="191" t="s">
        <v>102</v>
      </c>
      <c r="D867" s="171"/>
      <c r="E867" s="172"/>
      <c r="F867" s="173"/>
      <c r="G867" s="173">
        <f>SUMIF(AG868:AG890,"&lt;&gt;NOR",G868:G890)</f>
        <v>0</v>
      </c>
      <c r="H867" s="173"/>
      <c r="I867" s="173">
        <f>SUM(I868:I890)</f>
        <v>0</v>
      </c>
      <c r="J867" s="173"/>
      <c r="K867" s="173">
        <f>SUM(K868:K890)</f>
        <v>0</v>
      </c>
      <c r="L867" s="173"/>
      <c r="M867" s="173">
        <f>SUM(M868:M890)</f>
        <v>0</v>
      </c>
      <c r="N867" s="173"/>
      <c r="O867" s="173">
        <f>SUM(O868:O890)</f>
        <v>4.75</v>
      </c>
      <c r="P867" s="173"/>
      <c r="Q867" s="173">
        <f>SUM(Q868:Q890)</f>
        <v>0</v>
      </c>
      <c r="R867" s="173"/>
      <c r="S867" s="173"/>
      <c r="T867" s="174"/>
      <c r="U867" s="168"/>
      <c r="V867" s="168">
        <f>SUM(V868:V890)</f>
        <v>280.38</v>
      </c>
      <c r="W867" s="168"/>
      <c r="AG867" t="s">
        <v>166</v>
      </c>
    </row>
    <row r="868" spans="1:60" ht="33.75" outlineLevel="1" x14ac:dyDescent="0.2">
      <c r="A868" s="175">
        <v>112</v>
      </c>
      <c r="B868" s="176" t="s">
        <v>955</v>
      </c>
      <c r="C868" s="193" t="s">
        <v>956</v>
      </c>
      <c r="D868" s="177" t="s">
        <v>178</v>
      </c>
      <c r="E868" s="178">
        <v>367.8716</v>
      </c>
      <c r="F868" s="179"/>
      <c r="G868" s="180">
        <f>ROUND(E868*F868,2)</f>
        <v>0</v>
      </c>
      <c r="H868" s="179"/>
      <c r="I868" s="180">
        <f>ROUND(E868*H868,2)</f>
        <v>0</v>
      </c>
      <c r="J868" s="179"/>
      <c r="K868" s="180">
        <f>ROUND(E868*J868,2)</f>
        <v>0</v>
      </c>
      <c r="L868" s="180">
        <v>21</v>
      </c>
      <c r="M868" s="180">
        <f>G868*(1+L868/100)</f>
        <v>0</v>
      </c>
      <c r="N868" s="180">
        <v>1.7000000000000001E-4</v>
      </c>
      <c r="O868" s="180">
        <f>ROUND(E868*N868,2)</f>
        <v>0.06</v>
      </c>
      <c r="P868" s="180">
        <v>0</v>
      </c>
      <c r="Q868" s="180">
        <f>ROUND(E868*P868,2)</f>
        <v>0</v>
      </c>
      <c r="R868" s="180" t="s">
        <v>957</v>
      </c>
      <c r="S868" s="180" t="s">
        <v>193</v>
      </c>
      <c r="T868" s="181" t="s">
        <v>194</v>
      </c>
      <c r="U868" s="161">
        <v>4.9000000000000002E-2</v>
      </c>
      <c r="V868" s="161">
        <f>ROUND(E868*U868,2)</f>
        <v>18.03</v>
      </c>
      <c r="W868" s="161"/>
      <c r="X868" s="152"/>
      <c r="Y868" s="152"/>
      <c r="Z868" s="152"/>
      <c r="AA868" s="152"/>
      <c r="AB868" s="152"/>
      <c r="AC868" s="152"/>
      <c r="AD868" s="152"/>
      <c r="AE868" s="152"/>
      <c r="AF868" s="152"/>
      <c r="AG868" s="152" t="s">
        <v>172</v>
      </c>
      <c r="AH868" s="152"/>
      <c r="AI868" s="152"/>
      <c r="AJ868" s="152"/>
      <c r="AK868" s="152"/>
      <c r="AL868" s="152"/>
      <c r="AM868" s="152"/>
      <c r="AN868" s="152"/>
      <c r="AO868" s="152"/>
      <c r="AP868" s="152"/>
      <c r="AQ868" s="152"/>
      <c r="AR868" s="152"/>
      <c r="AS868" s="152"/>
      <c r="AT868" s="152"/>
      <c r="AU868" s="152"/>
      <c r="AV868" s="152"/>
      <c r="AW868" s="152"/>
      <c r="AX868" s="152"/>
      <c r="AY868" s="152"/>
      <c r="AZ868" s="152"/>
      <c r="BA868" s="152"/>
      <c r="BB868" s="152"/>
      <c r="BC868" s="152"/>
      <c r="BD868" s="152"/>
      <c r="BE868" s="152"/>
      <c r="BF868" s="152"/>
      <c r="BG868" s="152"/>
      <c r="BH868" s="152"/>
    </row>
    <row r="869" spans="1:60" outlineLevel="1" x14ac:dyDescent="0.2">
      <c r="A869" s="159"/>
      <c r="B869" s="160"/>
      <c r="C869" s="194" t="s">
        <v>958</v>
      </c>
      <c r="D869" s="162"/>
      <c r="E869" s="163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  <c r="V869" s="161"/>
      <c r="W869" s="161"/>
      <c r="X869" s="152"/>
      <c r="Y869" s="152"/>
      <c r="Z869" s="152"/>
      <c r="AA869" s="152"/>
      <c r="AB869" s="152"/>
      <c r="AC869" s="152"/>
      <c r="AD869" s="152"/>
      <c r="AE869" s="152"/>
      <c r="AF869" s="152"/>
      <c r="AG869" s="152" t="s">
        <v>184</v>
      </c>
      <c r="AH869" s="152">
        <v>0</v>
      </c>
      <c r="AI869" s="152"/>
      <c r="AJ869" s="152"/>
      <c r="AK869" s="152"/>
      <c r="AL869" s="152"/>
      <c r="AM869" s="152"/>
      <c r="AN869" s="152"/>
      <c r="AO869" s="152"/>
      <c r="AP869" s="152"/>
      <c r="AQ869" s="152"/>
      <c r="AR869" s="152"/>
      <c r="AS869" s="152"/>
      <c r="AT869" s="152"/>
      <c r="AU869" s="152"/>
      <c r="AV869" s="152"/>
      <c r="AW869" s="152"/>
      <c r="AX869" s="152"/>
      <c r="AY869" s="152"/>
      <c r="AZ869" s="152"/>
      <c r="BA869" s="152"/>
      <c r="BB869" s="152"/>
      <c r="BC869" s="152"/>
      <c r="BD869" s="152"/>
      <c r="BE869" s="152"/>
      <c r="BF869" s="152"/>
      <c r="BG869" s="152"/>
      <c r="BH869" s="152"/>
    </row>
    <row r="870" spans="1:60" outlineLevel="1" x14ac:dyDescent="0.2">
      <c r="A870" s="159"/>
      <c r="B870" s="160"/>
      <c r="C870" s="194" t="s">
        <v>706</v>
      </c>
      <c r="D870" s="162"/>
      <c r="E870" s="163">
        <v>116.05216</v>
      </c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  <c r="V870" s="161"/>
      <c r="W870" s="161"/>
      <c r="X870" s="152"/>
      <c r="Y870" s="152"/>
      <c r="Z870" s="152"/>
      <c r="AA870" s="152"/>
      <c r="AB870" s="152"/>
      <c r="AC870" s="152"/>
      <c r="AD870" s="152"/>
      <c r="AE870" s="152"/>
      <c r="AF870" s="152"/>
      <c r="AG870" s="152" t="s">
        <v>184</v>
      </c>
      <c r="AH870" s="152">
        <v>0</v>
      </c>
      <c r="AI870" s="152"/>
      <c r="AJ870" s="152"/>
      <c r="AK870" s="152"/>
      <c r="AL870" s="152"/>
      <c r="AM870" s="152"/>
      <c r="AN870" s="152"/>
      <c r="AO870" s="152"/>
      <c r="AP870" s="152"/>
      <c r="AQ870" s="152"/>
      <c r="AR870" s="152"/>
      <c r="AS870" s="152"/>
      <c r="AT870" s="152"/>
      <c r="AU870" s="152"/>
      <c r="AV870" s="152"/>
      <c r="AW870" s="152"/>
      <c r="AX870" s="152"/>
      <c r="AY870" s="152"/>
      <c r="AZ870" s="152"/>
      <c r="BA870" s="152"/>
      <c r="BB870" s="152"/>
      <c r="BC870" s="152"/>
      <c r="BD870" s="152"/>
      <c r="BE870" s="152"/>
      <c r="BF870" s="152"/>
      <c r="BG870" s="152"/>
      <c r="BH870" s="152"/>
    </row>
    <row r="871" spans="1:60" outlineLevel="1" x14ac:dyDescent="0.2">
      <c r="A871" s="159"/>
      <c r="B871" s="160"/>
      <c r="C871" s="194" t="s">
        <v>707</v>
      </c>
      <c r="D871" s="162"/>
      <c r="E871" s="163">
        <v>29.354760000000002</v>
      </c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  <c r="V871" s="161"/>
      <c r="W871" s="161"/>
      <c r="X871" s="152"/>
      <c r="Y871" s="152"/>
      <c r="Z871" s="152"/>
      <c r="AA871" s="152"/>
      <c r="AB871" s="152"/>
      <c r="AC871" s="152"/>
      <c r="AD871" s="152"/>
      <c r="AE871" s="152"/>
      <c r="AF871" s="152"/>
      <c r="AG871" s="152" t="s">
        <v>184</v>
      </c>
      <c r="AH871" s="152">
        <v>0</v>
      </c>
      <c r="AI871" s="152"/>
      <c r="AJ871" s="152"/>
      <c r="AK871" s="152"/>
      <c r="AL871" s="152"/>
      <c r="AM871" s="152"/>
      <c r="AN871" s="152"/>
      <c r="AO871" s="152"/>
      <c r="AP871" s="152"/>
      <c r="AQ871" s="152"/>
      <c r="AR871" s="152"/>
      <c r="AS871" s="152"/>
      <c r="AT871" s="152"/>
      <c r="AU871" s="152"/>
      <c r="AV871" s="152"/>
      <c r="AW871" s="152"/>
      <c r="AX871" s="152"/>
      <c r="AY871" s="152"/>
      <c r="AZ871" s="152"/>
      <c r="BA871" s="152"/>
      <c r="BB871" s="152"/>
      <c r="BC871" s="152"/>
      <c r="BD871" s="152"/>
      <c r="BE871" s="152"/>
      <c r="BF871" s="152"/>
      <c r="BG871" s="152"/>
      <c r="BH871" s="152"/>
    </row>
    <row r="872" spans="1:60" ht="22.5" outlineLevel="1" x14ac:dyDescent="0.2">
      <c r="A872" s="159"/>
      <c r="B872" s="160"/>
      <c r="C872" s="194" t="s">
        <v>708</v>
      </c>
      <c r="D872" s="162"/>
      <c r="E872" s="163">
        <v>108.40913</v>
      </c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  <c r="V872" s="161"/>
      <c r="W872" s="161"/>
      <c r="X872" s="152"/>
      <c r="Y872" s="152"/>
      <c r="Z872" s="152"/>
      <c r="AA872" s="152"/>
      <c r="AB872" s="152"/>
      <c r="AC872" s="152"/>
      <c r="AD872" s="152"/>
      <c r="AE872" s="152"/>
      <c r="AF872" s="152"/>
      <c r="AG872" s="152" t="s">
        <v>184</v>
      </c>
      <c r="AH872" s="152">
        <v>0</v>
      </c>
      <c r="AI872" s="152"/>
      <c r="AJ872" s="152"/>
      <c r="AK872" s="152"/>
      <c r="AL872" s="152"/>
      <c r="AM872" s="152"/>
      <c r="AN872" s="152"/>
      <c r="AO872" s="152"/>
      <c r="AP872" s="152"/>
      <c r="AQ872" s="152"/>
      <c r="AR872" s="152"/>
      <c r="AS872" s="152"/>
      <c r="AT872" s="152"/>
      <c r="AU872" s="152"/>
      <c r="AV872" s="152"/>
      <c r="AW872" s="152"/>
      <c r="AX872" s="152"/>
      <c r="AY872" s="152"/>
      <c r="AZ872" s="152"/>
      <c r="BA872" s="152"/>
      <c r="BB872" s="152"/>
      <c r="BC872" s="152"/>
      <c r="BD872" s="152"/>
      <c r="BE872" s="152"/>
      <c r="BF872" s="152"/>
      <c r="BG872" s="152"/>
      <c r="BH872" s="152"/>
    </row>
    <row r="873" spans="1:60" outlineLevel="1" x14ac:dyDescent="0.2">
      <c r="A873" s="159"/>
      <c r="B873" s="160"/>
      <c r="C873" s="194" t="s">
        <v>709</v>
      </c>
      <c r="D873" s="162"/>
      <c r="E873" s="163">
        <v>37.41075</v>
      </c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  <c r="V873" s="161"/>
      <c r="W873" s="161"/>
      <c r="X873" s="152"/>
      <c r="Y873" s="152"/>
      <c r="Z873" s="152"/>
      <c r="AA873" s="152"/>
      <c r="AB873" s="152"/>
      <c r="AC873" s="152"/>
      <c r="AD873" s="152"/>
      <c r="AE873" s="152"/>
      <c r="AF873" s="152"/>
      <c r="AG873" s="152" t="s">
        <v>184</v>
      </c>
      <c r="AH873" s="152">
        <v>0</v>
      </c>
      <c r="AI873" s="152"/>
      <c r="AJ873" s="152"/>
      <c r="AK873" s="152"/>
      <c r="AL873" s="152"/>
      <c r="AM873" s="152"/>
      <c r="AN873" s="152"/>
      <c r="AO873" s="152"/>
      <c r="AP873" s="152"/>
      <c r="AQ873" s="152"/>
      <c r="AR873" s="152"/>
      <c r="AS873" s="152"/>
      <c r="AT873" s="152"/>
      <c r="AU873" s="152"/>
      <c r="AV873" s="152"/>
      <c r="AW873" s="152"/>
      <c r="AX873" s="152"/>
      <c r="AY873" s="152"/>
      <c r="AZ873" s="152"/>
      <c r="BA873" s="152"/>
      <c r="BB873" s="152"/>
      <c r="BC873" s="152"/>
      <c r="BD873" s="152"/>
      <c r="BE873" s="152"/>
      <c r="BF873" s="152"/>
      <c r="BG873" s="152"/>
      <c r="BH873" s="152"/>
    </row>
    <row r="874" spans="1:60" outlineLevel="1" x14ac:dyDescent="0.2">
      <c r="A874" s="159"/>
      <c r="B874" s="160"/>
      <c r="C874" s="194" t="s">
        <v>710</v>
      </c>
      <c r="D874" s="162"/>
      <c r="E874" s="163">
        <v>26.132400000000001</v>
      </c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  <c r="V874" s="161"/>
      <c r="W874" s="161"/>
      <c r="X874" s="152"/>
      <c r="Y874" s="152"/>
      <c r="Z874" s="152"/>
      <c r="AA874" s="152"/>
      <c r="AB874" s="152"/>
      <c r="AC874" s="152"/>
      <c r="AD874" s="152"/>
      <c r="AE874" s="152"/>
      <c r="AF874" s="152"/>
      <c r="AG874" s="152" t="s">
        <v>184</v>
      </c>
      <c r="AH874" s="152">
        <v>0</v>
      </c>
      <c r="AI874" s="152"/>
      <c r="AJ874" s="152"/>
      <c r="AK874" s="152"/>
      <c r="AL874" s="152"/>
      <c r="AM874" s="152"/>
      <c r="AN874" s="152"/>
      <c r="AO874" s="152"/>
      <c r="AP874" s="152"/>
      <c r="AQ874" s="152"/>
      <c r="AR874" s="152"/>
      <c r="AS874" s="152"/>
      <c r="AT874" s="152"/>
      <c r="AU874" s="152"/>
      <c r="AV874" s="152"/>
      <c r="AW874" s="152"/>
      <c r="AX874" s="152"/>
      <c r="AY874" s="152"/>
      <c r="AZ874" s="152"/>
      <c r="BA874" s="152"/>
      <c r="BB874" s="152"/>
      <c r="BC874" s="152"/>
      <c r="BD874" s="152"/>
      <c r="BE874" s="152"/>
      <c r="BF874" s="152"/>
      <c r="BG874" s="152"/>
      <c r="BH874" s="152"/>
    </row>
    <row r="875" spans="1:60" outlineLevel="1" x14ac:dyDescent="0.2">
      <c r="A875" s="159"/>
      <c r="B875" s="160"/>
      <c r="C875" s="194" t="s">
        <v>711</v>
      </c>
      <c r="D875" s="162"/>
      <c r="E875" s="163">
        <v>24.090120000000002</v>
      </c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  <c r="V875" s="161"/>
      <c r="W875" s="161"/>
      <c r="X875" s="152"/>
      <c r="Y875" s="152"/>
      <c r="Z875" s="152"/>
      <c r="AA875" s="152"/>
      <c r="AB875" s="152"/>
      <c r="AC875" s="152"/>
      <c r="AD875" s="152"/>
      <c r="AE875" s="152"/>
      <c r="AF875" s="152"/>
      <c r="AG875" s="152" t="s">
        <v>184</v>
      </c>
      <c r="AH875" s="152">
        <v>0</v>
      </c>
      <c r="AI875" s="152"/>
      <c r="AJ875" s="152"/>
      <c r="AK875" s="152"/>
      <c r="AL875" s="152"/>
      <c r="AM875" s="152"/>
      <c r="AN875" s="152"/>
      <c r="AO875" s="152"/>
      <c r="AP875" s="152"/>
      <c r="AQ875" s="152"/>
      <c r="AR875" s="152"/>
      <c r="AS875" s="152"/>
      <c r="AT875" s="152"/>
      <c r="AU875" s="152"/>
      <c r="AV875" s="152"/>
      <c r="AW875" s="152"/>
      <c r="AX875" s="152"/>
      <c r="AY875" s="152"/>
      <c r="AZ875" s="152"/>
      <c r="BA875" s="152"/>
      <c r="BB875" s="152"/>
      <c r="BC875" s="152"/>
      <c r="BD875" s="152"/>
      <c r="BE875" s="152"/>
      <c r="BF875" s="152"/>
      <c r="BG875" s="152"/>
      <c r="BH875" s="152"/>
    </row>
    <row r="876" spans="1:60" outlineLevel="1" x14ac:dyDescent="0.2">
      <c r="A876" s="159"/>
      <c r="B876" s="160"/>
      <c r="C876" s="194" t="s">
        <v>712</v>
      </c>
      <c r="D876" s="162"/>
      <c r="E876" s="163">
        <v>10.838010000000001</v>
      </c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  <c r="V876" s="161"/>
      <c r="W876" s="161"/>
      <c r="X876" s="152"/>
      <c r="Y876" s="152"/>
      <c r="Z876" s="152"/>
      <c r="AA876" s="152"/>
      <c r="AB876" s="152"/>
      <c r="AC876" s="152"/>
      <c r="AD876" s="152"/>
      <c r="AE876" s="152"/>
      <c r="AF876" s="152"/>
      <c r="AG876" s="152" t="s">
        <v>184</v>
      </c>
      <c r="AH876" s="152">
        <v>0</v>
      </c>
      <c r="AI876" s="152"/>
      <c r="AJ876" s="152"/>
      <c r="AK876" s="152"/>
      <c r="AL876" s="152"/>
      <c r="AM876" s="152"/>
      <c r="AN876" s="152"/>
      <c r="AO876" s="152"/>
      <c r="AP876" s="152"/>
      <c r="AQ876" s="152"/>
      <c r="AR876" s="152"/>
      <c r="AS876" s="152"/>
      <c r="AT876" s="152"/>
      <c r="AU876" s="152"/>
      <c r="AV876" s="152"/>
      <c r="AW876" s="152"/>
      <c r="AX876" s="152"/>
      <c r="AY876" s="152"/>
      <c r="AZ876" s="152"/>
      <c r="BA876" s="152"/>
      <c r="BB876" s="152"/>
      <c r="BC876" s="152"/>
      <c r="BD876" s="152"/>
      <c r="BE876" s="152"/>
      <c r="BF876" s="152"/>
      <c r="BG876" s="152"/>
      <c r="BH876" s="152"/>
    </row>
    <row r="877" spans="1:60" outlineLevel="1" x14ac:dyDescent="0.2">
      <c r="A877" s="159"/>
      <c r="B877" s="160"/>
      <c r="C877" s="194" t="s">
        <v>713</v>
      </c>
      <c r="D877" s="162"/>
      <c r="E877" s="163">
        <v>15.584280000000001</v>
      </c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  <c r="V877" s="161"/>
      <c r="W877" s="161"/>
      <c r="X877" s="152"/>
      <c r="Y877" s="152"/>
      <c r="Z877" s="152"/>
      <c r="AA877" s="152"/>
      <c r="AB877" s="152"/>
      <c r="AC877" s="152"/>
      <c r="AD877" s="152"/>
      <c r="AE877" s="152"/>
      <c r="AF877" s="152"/>
      <c r="AG877" s="152" t="s">
        <v>184</v>
      </c>
      <c r="AH877" s="152">
        <v>0</v>
      </c>
      <c r="AI877" s="152"/>
      <c r="AJ877" s="152"/>
      <c r="AK877" s="152"/>
      <c r="AL877" s="152"/>
      <c r="AM877" s="152"/>
      <c r="AN877" s="152"/>
      <c r="AO877" s="152"/>
      <c r="AP877" s="152"/>
      <c r="AQ877" s="152"/>
      <c r="AR877" s="152"/>
      <c r="AS877" s="152"/>
      <c r="AT877" s="152"/>
      <c r="AU877" s="152"/>
      <c r="AV877" s="152"/>
      <c r="AW877" s="152"/>
      <c r="AX877" s="152"/>
      <c r="AY877" s="152"/>
      <c r="AZ877" s="152"/>
      <c r="BA877" s="152"/>
      <c r="BB877" s="152"/>
      <c r="BC877" s="152"/>
      <c r="BD877" s="152"/>
      <c r="BE877" s="152"/>
      <c r="BF877" s="152"/>
      <c r="BG877" s="152"/>
      <c r="BH877" s="152"/>
    </row>
    <row r="878" spans="1:60" ht="22.5" outlineLevel="1" x14ac:dyDescent="0.2">
      <c r="A878" s="175">
        <v>113</v>
      </c>
      <c r="B878" s="176" t="s">
        <v>959</v>
      </c>
      <c r="C878" s="193" t="s">
        <v>960</v>
      </c>
      <c r="D878" s="177" t="s">
        <v>284</v>
      </c>
      <c r="E878" s="178">
        <v>183.9358</v>
      </c>
      <c r="F878" s="179"/>
      <c r="G878" s="180">
        <f>ROUND(E878*F878,2)</f>
        <v>0</v>
      </c>
      <c r="H878" s="179"/>
      <c r="I878" s="180">
        <f>ROUND(E878*H878,2)</f>
        <v>0</v>
      </c>
      <c r="J878" s="179"/>
      <c r="K878" s="180">
        <f>ROUND(E878*J878,2)</f>
        <v>0</v>
      </c>
      <c r="L878" s="180">
        <v>21</v>
      </c>
      <c r="M878" s="180">
        <f>G878*(1+L878/100)</f>
        <v>0</v>
      </c>
      <c r="N878" s="180">
        <v>1E-3</v>
      </c>
      <c r="O878" s="180">
        <f>ROUND(E878*N878,2)</f>
        <v>0.18</v>
      </c>
      <c r="P878" s="180">
        <v>0</v>
      </c>
      <c r="Q878" s="180">
        <f>ROUND(E878*P878,2)</f>
        <v>0</v>
      </c>
      <c r="R878" s="180" t="s">
        <v>268</v>
      </c>
      <c r="S878" s="180" t="s">
        <v>193</v>
      </c>
      <c r="T878" s="181" t="s">
        <v>194</v>
      </c>
      <c r="U878" s="161">
        <v>0</v>
      </c>
      <c r="V878" s="161">
        <f>ROUND(E878*U878,2)</f>
        <v>0</v>
      </c>
      <c r="W878" s="161"/>
      <c r="X878" s="152"/>
      <c r="Y878" s="152"/>
      <c r="Z878" s="152"/>
      <c r="AA878" s="152"/>
      <c r="AB878" s="152"/>
      <c r="AC878" s="152"/>
      <c r="AD878" s="152"/>
      <c r="AE878" s="152"/>
      <c r="AF878" s="152"/>
      <c r="AG878" s="152" t="s">
        <v>269</v>
      </c>
      <c r="AH878" s="152"/>
      <c r="AI878" s="152"/>
      <c r="AJ878" s="152"/>
      <c r="AK878" s="152"/>
      <c r="AL878" s="152"/>
      <c r="AM878" s="152"/>
      <c r="AN878" s="152"/>
      <c r="AO878" s="152"/>
      <c r="AP878" s="152"/>
      <c r="AQ878" s="152"/>
      <c r="AR878" s="152"/>
      <c r="AS878" s="152"/>
      <c r="AT878" s="152"/>
      <c r="AU878" s="152"/>
      <c r="AV878" s="152"/>
      <c r="AW878" s="152"/>
      <c r="AX878" s="152"/>
      <c r="AY878" s="152"/>
      <c r="AZ878" s="152"/>
      <c r="BA878" s="152"/>
      <c r="BB878" s="152"/>
      <c r="BC878" s="152"/>
      <c r="BD878" s="152"/>
      <c r="BE878" s="152"/>
      <c r="BF878" s="152"/>
      <c r="BG878" s="152"/>
      <c r="BH878" s="152"/>
    </row>
    <row r="879" spans="1:60" outlineLevel="1" x14ac:dyDescent="0.2">
      <c r="A879" s="159"/>
      <c r="B879" s="160"/>
      <c r="C879" s="194" t="s">
        <v>961</v>
      </c>
      <c r="D879" s="162"/>
      <c r="E879" s="163">
        <v>183.9358</v>
      </c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  <c r="V879" s="161"/>
      <c r="W879" s="161"/>
      <c r="X879" s="152"/>
      <c r="Y879" s="152"/>
      <c r="Z879" s="152"/>
      <c r="AA879" s="152"/>
      <c r="AB879" s="152"/>
      <c r="AC879" s="152"/>
      <c r="AD879" s="152"/>
      <c r="AE879" s="152"/>
      <c r="AF879" s="152"/>
      <c r="AG879" s="152" t="s">
        <v>184</v>
      </c>
      <c r="AH879" s="152">
        <v>0</v>
      </c>
      <c r="AI879" s="152"/>
      <c r="AJ879" s="152"/>
      <c r="AK879" s="152"/>
      <c r="AL879" s="152"/>
      <c r="AM879" s="152"/>
      <c r="AN879" s="152"/>
      <c r="AO879" s="152"/>
      <c r="AP879" s="152"/>
      <c r="AQ879" s="152"/>
      <c r="AR879" s="152"/>
      <c r="AS879" s="152"/>
      <c r="AT879" s="152"/>
      <c r="AU879" s="152"/>
      <c r="AV879" s="152"/>
      <c r="AW879" s="152"/>
      <c r="AX879" s="152"/>
      <c r="AY879" s="152"/>
      <c r="AZ879" s="152"/>
      <c r="BA879" s="152"/>
      <c r="BB879" s="152"/>
      <c r="BC879" s="152"/>
      <c r="BD879" s="152"/>
      <c r="BE879" s="152"/>
      <c r="BF879" s="152"/>
      <c r="BG879" s="152"/>
      <c r="BH879" s="152"/>
    </row>
    <row r="880" spans="1:60" ht="22.5" outlineLevel="1" x14ac:dyDescent="0.2">
      <c r="A880" s="182">
        <v>114</v>
      </c>
      <c r="B880" s="183" t="s">
        <v>962</v>
      </c>
      <c r="C880" s="192" t="s">
        <v>963</v>
      </c>
      <c r="D880" s="184" t="s">
        <v>178</v>
      </c>
      <c r="E880" s="185">
        <v>367.8716</v>
      </c>
      <c r="F880" s="186"/>
      <c r="G880" s="187">
        <f>ROUND(E880*F880,2)</f>
        <v>0</v>
      </c>
      <c r="H880" s="186"/>
      <c r="I880" s="187">
        <f>ROUND(E880*H880,2)</f>
        <v>0</v>
      </c>
      <c r="J880" s="186"/>
      <c r="K880" s="187">
        <f>ROUND(E880*J880,2)</f>
        <v>0</v>
      </c>
      <c r="L880" s="187">
        <v>21</v>
      </c>
      <c r="M880" s="187">
        <f>G880*(1+L880/100)</f>
        <v>0</v>
      </c>
      <c r="N880" s="187">
        <v>9.9000000000000021E-4</v>
      </c>
      <c r="O880" s="187">
        <f>ROUND(E880*N880,2)</f>
        <v>0.36</v>
      </c>
      <c r="P880" s="187">
        <v>0</v>
      </c>
      <c r="Q880" s="187">
        <f>ROUND(E880*P880,2)</f>
        <v>0</v>
      </c>
      <c r="R880" s="187" t="s">
        <v>957</v>
      </c>
      <c r="S880" s="187" t="s">
        <v>193</v>
      </c>
      <c r="T880" s="188" t="s">
        <v>194</v>
      </c>
      <c r="U880" s="161">
        <v>0.53200000000000003</v>
      </c>
      <c r="V880" s="161">
        <f>ROUND(E880*U880,2)</f>
        <v>195.71</v>
      </c>
      <c r="W880" s="161"/>
      <c r="X880" s="152"/>
      <c r="Y880" s="152"/>
      <c r="Z880" s="152"/>
      <c r="AA880" s="152"/>
      <c r="AB880" s="152"/>
      <c r="AC880" s="152"/>
      <c r="AD880" s="152"/>
      <c r="AE880" s="152"/>
      <c r="AF880" s="152"/>
      <c r="AG880" s="152" t="s">
        <v>172</v>
      </c>
      <c r="AH880" s="152"/>
      <c r="AI880" s="152"/>
      <c r="AJ880" s="152"/>
      <c r="AK880" s="152"/>
      <c r="AL880" s="152"/>
      <c r="AM880" s="152"/>
      <c r="AN880" s="152"/>
      <c r="AO880" s="152"/>
      <c r="AP880" s="152"/>
      <c r="AQ880" s="152"/>
      <c r="AR880" s="152"/>
      <c r="AS880" s="152"/>
      <c r="AT880" s="152"/>
      <c r="AU880" s="152"/>
      <c r="AV880" s="152"/>
      <c r="AW880" s="152"/>
      <c r="AX880" s="152"/>
      <c r="AY880" s="152"/>
      <c r="AZ880" s="152"/>
      <c r="BA880" s="152"/>
      <c r="BB880" s="152"/>
      <c r="BC880" s="152"/>
      <c r="BD880" s="152"/>
      <c r="BE880" s="152"/>
      <c r="BF880" s="152"/>
      <c r="BG880" s="152"/>
      <c r="BH880" s="152"/>
    </row>
    <row r="881" spans="1:60" outlineLevel="1" x14ac:dyDescent="0.2">
      <c r="A881" s="175">
        <v>115</v>
      </c>
      <c r="B881" s="176" t="s">
        <v>964</v>
      </c>
      <c r="C881" s="193" t="s">
        <v>965</v>
      </c>
      <c r="D881" s="177" t="s">
        <v>178</v>
      </c>
      <c r="E881" s="178">
        <v>441.44592</v>
      </c>
      <c r="F881" s="179"/>
      <c r="G881" s="180">
        <f>ROUND(E881*F881,2)</f>
        <v>0</v>
      </c>
      <c r="H881" s="179"/>
      <c r="I881" s="180">
        <f>ROUND(E881*H881,2)</f>
        <v>0</v>
      </c>
      <c r="J881" s="179"/>
      <c r="K881" s="180">
        <f>ROUND(E881*J881,2)</f>
        <v>0</v>
      </c>
      <c r="L881" s="180">
        <v>21</v>
      </c>
      <c r="M881" s="180">
        <f>G881*(1+L881/100)</f>
        <v>0</v>
      </c>
      <c r="N881" s="180">
        <v>4.6000000000000008E-3</v>
      </c>
      <c r="O881" s="180">
        <f>ROUND(E881*N881,2)</f>
        <v>2.0299999999999998</v>
      </c>
      <c r="P881" s="180">
        <v>0</v>
      </c>
      <c r="Q881" s="180">
        <f>ROUND(E881*P881,2)</f>
        <v>0</v>
      </c>
      <c r="R881" s="180"/>
      <c r="S881" s="180" t="s">
        <v>170</v>
      </c>
      <c r="T881" s="181" t="s">
        <v>194</v>
      </c>
      <c r="U881" s="161">
        <v>0</v>
      </c>
      <c r="V881" s="161">
        <f>ROUND(E881*U881,2)</f>
        <v>0</v>
      </c>
      <c r="W881" s="161"/>
      <c r="X881" s="152"/>
      <c r="Y881" s="152"/>
      <c r="Z881" s="152"/>
      <c r="AA881" s="152"/>
      <c r="AB881" s="152"/>
      <c r="AC881" s="152"/>
      <c r="AD881" s="152"/>
      <c r="AE881" s="152"/>
      <c r="AF881" s="152"/>
      <c r="AG881" s="152" t="s">
        <v>269</v>
      </c>
      <c r="AH881" s="152"/>
      <c r="AI881" s="152"/>
      <c r="AJ881" s="152"/>
      <c r="AK881" s="152"/>
      <c r="AL881" s="152"/>
      <c r="AM881" s="152"/>
      <c r="AN881" s="152"/>
      <c r="AO881" s="152"/>
      <c r="AP881" s="152"/>
      <c r="AQ881" s="152"/>
      <c r="AR881" s="152"/>
      <c r="AS881" s="152"/>
      <c r="AT881" s="152"/>
      <c r="AU881" s="152"/>
      <c r="AV881" s="152"/>
      <c r="AW881" s="152"/>
      <c r="AX881" s="152"/>
      <c r="AY881" s="152"/>
      <c r="AZ881" s="152"/>
      <c r="BA881" s="152"/>
      <c r="BB881" s="152"/>
      <c r="BC881" s="152"/>
      <c r="BD881" s="152"/>
      <c r="BE881" s="152"/>
      <c r="BF881" s="152"/>
      <c r="BG881" s="152"/>
      <c r="BH881" s="152"/>
    </row>
    <row r="882" spans="1:60" outlineLevel="1" x14ac:dyDescent="0.2">
      <c r="A882" s="159"/>
      <c r="B882" s="160"/>
      <c r="C882" s="194" t="s">
        <v>966</v>
      </c>
      <c r="D882" s="162"/>
      <c r="E882" s="163">
        <v>441.44592</v>
      </c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  <c r="V882" s="161"/>
      <c r="W882" s="161"/>
      <c r="X882" s="152"/>
      <c r="Y882" s="152"/>
      <c r="Z882" s="152"/>
      <c r="AA882" s="152"/>
      <c r="AB882" s="152"/>
      <c r="AC882" s="152"/>
      <c r="AD882" s="152"/>
      <c r="AE882" s="152"/>
      <c r="AF882" s="152"/>
      <c r="AG882" s="152" t="s">
        <v>184</v>
      </c>
      <c r="AH882" s="152">
        <v>0</v>
      </c>
      <c r="AI882" s="152"/>
      <c r="AJ882" s="152"/>
      <c r="AK882" s="152"/>
      <c r="AL882" s="152"/>
      <c r="AM882" s="152"/>
      <c r="AN882" s="152"/>
      <c r="AO882" s="152"/>
      <c r="AP882" s="152"/>
      <c r="AQ882" s="152"/>
      <c r="AR882" s="152"/>
      <c r="AS882" s="152"/>
      <c r="AT882" s="152"/>
      <c r="AU882" s="152"/>
      <c r="AV882" s="152"/>
      <c r="AW882" s="152"/>
      <c r="AX882" s="152"/>
      <c r="AY882" s="152"/>
      <c r="AZ882" s="152"/>
      <c r="BA882" s="152"/>
      <c r="BB882" s="152"/>
      <c r="BC882" s="152"/>
      <c r="BD882" s="152"/>
      <c r="BE882" s="152"/>
      <c r="BF882" s="152"/>
      <c r="BG882" s="152"/>
      <c r="BH882" s="152"/>
    </row>
    <row r="883" spans="1:60" outlineLevel="1" x14ac:dyDescent="0.2">
      <c r="A883" s="175">
        <v>116</v>
      </c>
      <c r="B883" s="176" t="s">
        <v>967</v>
      </c>
      <c r="C883" s="193" t="s">
        <v>968</v>
      </c>
      <c r="D883" s="177" t="s">
        <v>178</v>
      </c>
      <c r="E883" s="178">
        <v>441.44592</v>
      </c>
      <c r="F883" s="179"/>
      <c r="G883" s="180">
        <f>ROUND(E883*F883,2)</f>
        <v>0</v>
      </c>
      <c r="H883" s="179"/>
      <c r="I883" s="180">
        <f>ROUND(E883*H883,2)</f>
        <v>0</v>
      </c>
      <c r="J883" s="179"/>
      <c r="K883" s="180">
        <f>ROUND(E883*J883,2)</f>
        <v>0</v>
      </c>
      <c r="L883" s="180">
        <v>21</v>
      </c>
      <c r="M883" s="180">
        <f>G883*(1+L883/100)</f>
        <v>0</v>
      </c>
      <c r="N883" s="180">
        <v>4.5000000000000005E-3</v>
      </c>
      <c r="O883" s="180">
        <f>ROUND(E883*N883,2)</f>
        <v>1.99</v>
      </c>
      <c r="P883" s="180">
        <v>0</v>
      </c>
      <c r="Q883" s="180">
        <f>ROUND(E883*P883,2)</f>
        <v>0</v>
      </c>
      <c r="R883" s="180"/>
      <c r="S883" s="180" t="s">
        <v>170</v>
      </c>
      <c r="T883" s="181" t="s">
        <v>194</v>
      </c>
      <c r="U883" s="161">
        <v>0</v>
      </c>
      <c r="V883" s="161">
        <f>ROUND(E883*U883,2)</f>
        <v>0</v>
      </c>
      <c r="W883" s="161"/>
      <c r="X883" s="152"/>
      <c r="Y883" s="152"/>
      <c r="Z883" s="152"/>
      <c r="AA883" s="152"/>
      <c r="AB883" s="152"/>
      <c r="AC883" s="152"/>
      <c r="AD883" s="152"/>
      <c r="AE883" s="152"/>
      <c r="AF883" s="152"/>
      <c r="AG883" s="152" t="s">
        <v>269</v>
      </c>
      <c r="AH883" s="152"/>
      <c r="AI883" s="152"/>
      <c r="AJ883" s="152"/>
      <c r="AK883" s="152"/>
      <c r="AL883" s="152"/>
      <c r="AM883" s="152"/>
      <c r="AN883" s="152"/>
      <c r="AO883" s="152"/>
      <c r="AP883" s="152"/>
      <c r="AQ883" s="152"/>
      <c r="AR883" s="152"/>
      <c r="AS883" s="152"/>
      <c r="AT883" s="152"/>
      <c r="AU883" s="152"/>
      <c r="AV883" s="152"/>
      <c r="AW883" s="152"/>
      <c r="AX883" s="152"/>
      <c r="AY883" s="152"/>
      <c r="AZ883" s="152"/>
      <c r="BA883" s="152"/>
      <c r="BB883" s="152"/>
      <c r="BC883" s="152"/>
      <c r="BD883" s="152"/>
      <c r="BE883" s="152"/>
      <c r="BF883" s="152"/>
      <c r="BG883" s="152"/>
      <c r="BH883" s="152"/>
    </row>
    <row r="884" spans="1:60" outlineLevel="1" x14ac:dyDescent="0.2">
      <c r="A884" s="159"/>
      <c r="B884" s="160"/>
      <c r="C884" s="194" t="s">
        <v>966</v>
      </c>
      <c r="D884" s="162"/>
      <c r="E884" s="163">
        <v>441.44592</v>
      </c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  <c r="V884" s="161"/>
      <c r="W884" s="161"/>
      <c r="X884" s="152"/>
      <c r="Y884" s="152"/>
      <c r="Z884" s="152"/>
      <c r="AA884" s="152"/>
      <c r="AB884" s="152"/>
      <c r="AC884" s="152"/>
      <c r="AD884" s="152"/>
      <c r="AE884" s="152"/>
      <c r="AF884" s="152"/>
      <c r="AG884" s="152" t="s">
        <v>184</v>
      </c>
      <c r="AH884" s="152">
        <v>0</v>
      </c>
      <c r="AI884" s="152"/>
      <c r="AJ884" s="152"/>
      <c r="AK884" s="152"/>
      <c r="AL884" s="152"/>
      <c r="AM884" s="152"/>
      <c r="AN884" s="152"/>
      <c r="AO884" s="152"/>
      <c r="AP884" s="152"/>
      <c r="AQ884" s="152"/>
      <c r="AR884" s="152"/>
      <c r="AS884" s="152"/>
      <c r="AT884" s="152"/>
      <c r="AU884" s="152"/>
      <c r="AV884" s="152"/>
      <c r="AW884" s="152"/>
      <c r="AX884" s="152"/>
      <c r="AY884" s="152"/>
      <c r="AZ884" s="152"/>
      <c r="BA884" s="152"/>
      <c r="BB884" s="152"/>
      <c r="BC884" s="152"/>
      <c r="BD884" s="152"/>
      <c r="BE884" s="152"/>
      <c r="BF884" s="152"/>
      <c r="BG884" s="152"/>
      <c r="BH884" s="152"/>
    </row>
    <row r="885" spans="1:60" outlineLevel="1" x14ac:dyDescent="0.2">
      <c r="A885" s="175">
        <v>117</v>
      </c>
      <c r="B885" s="176" t="s">
        <v>969</v>
      </c>
      <c r="C885" s="193" t="s">
        <v>970</v>
      </c>
      <c r="D885" s="177" t="s">
        <v>178</v>
      </c>
      <c r="E885" s="178">
        <v>367.8716</v>
      </c>
      <c r="F885" s="179"/>
      <c r="G885" s="180">
        <f>ROUND(E885*F885,2)</f>
        <v>0</v>
      </c>
      <c r="H885" s="179"/>
      <c r="I885" s="180">
        <f>ROUND(E885*H885,2)</f>
        <v>0</v>
      </c>
      <c r="J885" s="179"/>
      <c r="K885" s="180">
        <f>ROUND(E885*J885,2)</f>
        <v>0</v>
      </c>
      <c r="L885" s="180">
        <v>21</v>
      </c>
      <c r="M885" s="180">
        <f>G885*(1+L885/100)</f>
        <v>0</v>
      </c>
      <c r="N885" s="180">
        <v>0</v>
      </c>
      <c r="O885" s="180">
        <f>ROUND(E885*N885,2)</f>
        <v>0</v>
      </c>
      <c r="P885" s="180">
        <v>0</v>
      </c>
      <c r="Q885" s="180">
        <f>ROUND(E885*P885,2)</f>
        <v>0</v>
      </c>
      <c r="R885" s="180" t="s">
        <v>957</v>
      </c>
      <c r="S885" s="180" t="s">
        <v>193</v>
      </c>
      <c r="T885" s="181" t="s">
        <v>194</v>
      </c>
      <c r="U885" s="161">
        <v>0.16</v>
      </c>
      <c r="V885" s="161">
        <f>ROUND(E885*U885,2)</f>
        <v>58.86</v>
      </c>
      <c r="W885" s="161"/>
      <c r="X885" s="152"/>
      <c r="Y885" s="152"/>
      <c r="Z885" s="152"/>
      <c r="AA885" s="152"/>
      <c r="AB885" s="152"/>
      <c r="AC885" s="152"/>
      <c r="AD885" s="152"/>
      <c r="AE885" s="152"/>
      <c r="AF885" s="152"/>
      <c r="AG885" s="152" t="s">
        <v>172</v>
      </c>
      <c r="AH885" s="152"/>
      <c r="AI885" s="152"/>
      <c r="AJ885" s="152"/>
      <c r="AK885" s="152"/>
      <c r="AL885" s="152"/>
      <c r="AM885" s="152"/>
      <c r="AN885" s="152"/>
      <c r="AO885" s="152"/>
      <c r="AP885" s="152"/>
      <c r="AQ885" s="152"/>
      <c r="AR885" s="152"/>
      <c r="AS885" s="152"/>
      <c r="AT885" s="152"/>
      <c r="AU885" s="152"/>
      <c r="AV885" s="152"/>
      <c r="AW885" s="152"/>
      <c r="AX885" s="152"/>
      <c r="AY885" s="152"/>
      <c r="AZ885" s="152"/>
      <c r="BA885" s="152"/>
      <c r="BB885" s="152"/>
      <c r="BC885" s="152"/>
      <c r="BD885" s="152"/>
      <c r="BE885" s="152"/>
      <c r="BF885" s="152"/>
      <c r="BG885" s="152"/>
      <c r="BH885" s="152"/>
    </row>
    <row r="886" spans="1:60" outlineLevel="1" x14ac:dyDescent="0.2">
      <c r="A886" s="159"/>
      <c r="B886" s="160"/>
      <c r="C886" s="194" t="s">
        <v>971</v>
      </c>
      <c r="D886" s="162"/>
      <c r="E886" s="163">
        <v>367.8716</v>
      </c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  <c r="V886" s="161"/>
      <c r="W886" s="161"/>
      <c r="X886" s="152"/>
      <c r="Y886" s="152"/>
      <c r="Z886" s="152"/>
      <c r="AA886" s="152"/>
      <c r="AB886" s="152"/>
      <c r="AC886" s="152"/>
      <c r="AD886" s="152"/>
      <c r="AE886" s="152"/>
      <c r="AF886" s="152"/>
      <c r="AG886" s="152" t="s">
        <v>184</v>
      </c>
      <c r="AH886" s="152">
        <v>0</v>
      </c>
      <c r="AI886" s="152"/>
      <c r="AJ886" s="152"/>
      <c r="AK886" s="152"/>
      <c r="AL886" s="152"/>
      <c r="AM886" s="152"/>
      <c r="AN886" s="152"/>
      <c r="AO886" s="152"/>
      <c r="AP886" s="152"/>
      <c r="AQ886" s="152"/>
      <c r="AR886" s="152"/>
      <c r="AS886" s="152"/>
      <c r="AT886" s="152"/>
      <c r="AU886" s="152"/>
      <c r="AV886" s="152"/>
      <c r="AW886" s="152"/>
      <c r="AX886" s="152"/>
      <c r="AY886" s="152"/>
      <c r="AZ886" s="152"/>
      <c r="BA886" s="152"/>
      <c r="BB886" s="152"/>
      <c r="BC886" s="152"/>
      <c r="BD886" s="152"/>
      <c r="BE886" s="152"/>
      <c r="BF886" s="152"/>
      <c r="BG886" s="152"/>
      <c r="BH886" s="152"/>
    </row>
    <row r="887" spans="1:60" ht="22.5" outlineLevel="1" x14ac:dyDescent="0.2">
      <c r="A887" s="175">
        <v>118</v>
      </c>
      <c r="B887" s="176" t="s">
        <v>972</v>
      </c>
      <c r="C887" s="193" t="s">
        <v>973</v>
      </c>
      <c r="D887" s="177" t="s">
        <v>178</v>
      </c>
      <c r="E887" s="178">
        <v>423.05234000000002</v>
      </c>
      <c r="F887" s="179"/>
      <c r="G887" s="180">
        <f>ROUND(E887*F887,2)</f>
        <v>0</v>
      </c>
      <c r="H887" s="179"/>
      <c r="I887" s="180">
        <f>ROUND(E887*H887,2)</f>
        <v>0</v>
      </c>
      <c r="J887" s="179"/>
      <c r="K887" s="180">
        <f>ROUND(E887*J887,2)</f>
        <v>0</v>
      </c>
      <c r="L887" s="180">
        <v>21</v>
      </c>
      <c r="M887" s="180">
        <f>G887*(1+L887/100)</f>
        <v>0</v>
      </c>
      <c r="N887" s="180">
        <v>3.0000000000000003E-4</v>
      </c>
      <c r="O887" s="180">
        <f>ROUND(E887*N887,2)</f>
        <v>0.13</v>
      </c>
      <c r="P887" s="180">
        <v>0</v>
      </c>
      <c r="Q887" s="180">
        <f>ROUND(E887*P887,2)</f>
        <v>0</v>
      </c>
      <c r="R887" s="180" t="s">
        <v>268</v>
      </c>
      <c r="S887" s="180" t="s">
        <v>193</v>
      </c>
      <c r="T887" s="181" t="s">
        <v>194</v>
      </c>
      <c r="U887" s="161">
        <v>0</v>
      </c>
      <c r="V887" s="161">
        <f>ROUND(E887*U887,2)</f>
        <v>0</v>
      </c>
      <c r="W887" s="161"/>
      <c r="X887" s="152"/>
      <c r="Y887" s="152"/>
      <c r="Z887" s="152"/>
      <c r="AA887" s="152"/>
      <c r="AB887" s="152"/>
      <c r="AC887" s="152"/>
      <c r="AD887" s="152"/>
      <c r="AE887" s="152"/>
      <c r="AF887" s="152"/>
      <c r="AG887" s="152" t="s">
        <v>269</v>
      </c>
      <c r="AH887" s="152"/>
      <c r="AI887" s="152"/>
      <c r="AJ887" s="152"/>
      <c r="AK887" s="152"/>
      <c r="AL887" s="152"/>
      <c r="AM887" s="152"/>
      <c r="AN887" s="152"/>
      <c r="AO887" s="152"/>
      <c r="AP887" s="152"/>
      <c r="AQ887" s="152"/>
      <c r="AR887" s="152"/>
      <c r="AS887" s="152"/>
      <c r="AT887" s="152"/>
      <c r="AU887" s="152"/>
      <c r="AV887" s="152"/>
      <c r="AW887" s="152"/>
      <c r="AX887" s="152"/>
      <c r="AY887" s="152"/>
      <c r="AZ887" s="152"/>
      <c r="BA887" s="152"/>
      <c r="BB887" s="152"/>
      <c r="BC887" s="152"/>
      <c r="BD887" s="152"/>
      <c r="BE887" s="152"/>
      <c r="BF887" s="152"/>
      <c r="BG887" s="152"/>
      <c r="BH887" s="152"/>
    </row>
    <row r="888" spans="1:60" outlineLevel="1" x14ac:dyDescent="0.2">
      <c r="A888" s="159"/>
      <c r="B888" s="160"/>
      <c r="C888" s="194" t="s">
        <v>974</v>
      </c>
      <c r="D888" s="162"/>
      <c r="E888" s="163">
        <v>423.05234000000002</v>
      </c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  <c r="V888" s="161"/>
      <c r="W888" s="161"/>
      <c r="X888" s="152"/>
      <c r="Y888" s="152"/>
      <c r="Z888" s="152"/>
      <c r="AA888" s="152"/>
      <c r="AB888" s="152"/>
      <c r="AC888" s="152"/>
      <c r="AD888" s="152"/>
      <c r="AE888" s="152"/>
      <c r="AF888" s="152"/>
      <c r="AG888" s="152" t="s">
        <v>184</v>
      </c>
      <c r="AH888" s="152">
        <v>0</v>
      </c>
      <c r="AI888" s="152"/>
      <c r="AJ888" s="152"/>
      <c r="AK888" s="152"/>
      <c r="AL888" s="152"/>
      <c r="AM888" s="152"/>
      <c r="AN888" s="152"/>
      <c r="AO888" s="152"/>
      <c r="AP888" s="152"/>
      <c r="AQ888" s="152"/>
      <c r="AR888" s="152"/>
      <c r="AS888" s="152"/>
      <c r="AT888" s="152"/>
      <c r="AU888" s="152"/>
      <c r="AV888" s="152"/>
      <c r="AW888" s="152"/>
      <c r="AX888" s="152"/>
      <c r="AY888" s="152"/>
      <c r="AZ888" s="152"/>
      <c r="BA888" s="152"/>
      <c r="BB888" s="152"/>
      <c r="BC888" s="152"/>
      <c r="BD888" s="152"/>
      <c r="BE888" s="152"/>
      <c r="BF888" s="152"/>
      <c r="BG888" s="152"/>
      <c r="BH888" s="152"/>
    </row>
    <row r="889" spans="1:60" outlineLevel="1" x14ac:dyDescent="0.2">
      <c r="A889" s="175">
        <v>119</v>
      </c>
      <c r="B889" s="176" t="s">
        <v>975</v>
      </c>
      <c r="C889" s="193" t="s">
        <v>976</v>
      </c>
      <c r="D889" s="177" t="s">
        <v>267</v>
      </c>
      <c r="E889" s="178">
        <v>4.7547400000000009</v>
      </c>
      <c r="F889" s="179"/>
      <c r="G889" s="180">
        <f>ROUND(E889*F889,2)</f>
        <v>0</v>
      </c>
      <c r="H889" s="179"/>
      <c r="I889" s="180">
        <f>ROUND(E889*H889,2)</f>
        <v>0</v>
      </c>
      <c r="J889" s="179"/>
      <c r="K889" s="180">
        <f>ROUND(E889*J889,2)</f>
        <v>0</v>
      </c>
      <c r="L889" s="180">
        <v>21</v>
      </c>
      <c r="M889" s="180">
        <f>G889*(1+L889/100)</f>
        <v>0</v>
      </c>
      <c r="N889" s="180">
        <v>0</v>
      </c>
      <c r="O889" s="180">
        <f>ROUND(E889*N889,2)</f>
        <v>0</v>
      </c>
      <c r="P889" s="180">
        <v>0</v>
      </c>
      <c r="Q889" s="180">
        <f>ROUND(E889*P889,2)</f>
        <v>0</v>
      </c>
      <c r="R889" s="180" t="s">
        <v>957</v>
      </c>
      <c r="S889" s="180" t="s">
        <v>193</v>
      </c>
      <c r="T889" s="181" t="s">
        <v>194</v>
      </c>
      <c r="U889" s="161">
        <v>1.637</v>
      </c>
      <c r="V889" s="161">
        <f>ROUND(E889*U889,2)</f>
        <v>7.78</v>
      </c>
      <c r="W889" s="161"/>
      <c r="X889" s="152"/>
      <c r="Y889" s="152"/>
      <c r="Z889" s="152"/>
      <c r="AA889" s="152"/>
      <c r="AB889" s="152"/>
      <c r="AC889" s="152"/>
      <c r="AD889" s="152"/>
      <c r="AE889" s="152"/>
      <c r="AF889" s="152"/>
      <c r="AG889" s="152" t="s">
        <v>953</v>
      </c>
      <c r="AH889" s="152"/>
      <c r="AI889" s="152"/>
      <c r="AJ889" s="152"/>
      <c r="AK889" s="152"/>
      <c r="AL889" s="152"/>
      <c r="AM889" s="152"/>
      <c r="AN889" s="152"/>
      <c r="AO889" s="152"/>
      <c r="AP889" s="152"/>
      <c r="AQ889" s="152"/>
      <c r="AR889" s="152"/>
      <c r="AS889" s="152"/>
      <c r="AT889" s="152"/>
      <c r="AU889" s="152"/>
      <c r="AV889" s="152"/>
      <c r="AW889" s="152"/>
      <c r="AX889" s="152"/>
      <c r="AY889" s="152"/>
      <c r="AZ889" s="152"/>
      <c r="BA889" s="152"/>
      <c r="BB889" s="152"/>
      <c r="BC889" s="152"/>
      <c r="BD889" s="152"/>
      <c r="BE889" s="152"/>
      <c r="BF889" s="152"/>
      <c r="BG889" s="152"/>
      <c r="BH889" s="152"/>
    </row>
    <row r="890" spans="1:60" outlineLevel="1" x14ac:dyDescent="0.2">
      <c r="A890" s="159"/>
      <c r="B890" s="160"/>
      <c r="C890" s="249" t="s">
        <v>977</v>
      </c>
      <c r="D890" s="250"/>
      <c r="E890" s="250"/>
      <c r="F890" s="250"/>
      <c r="G890" s="250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  <c r="V890" s="161"/>
      <c r="W890" s="161"/>
      <c r="X890" s="152"/>
      <c r="Y890" s="152"/>
      <c r="Z890" s="152"/>
      <c r="AA890" s="152"/>
      <c r="AB890" s="152"/>
      <c r="AC890" s="152"/>
      <c r="AD890" s="152"/>
      <c r="AE890" s="152"/>
      <c r="AF890" s="152"/>
      <c r="AG890" s="152" t="s">
        <v>196</v>
      </c>
      <c r="AH890" s="152"/>
      <c r="AI890" s="152"/>
      <c r="AJ890" s="152"/>
      <c r="AK890" s="152"/>
      <c r="AL890" s="152"/>
      <c r="AM890" s="152"/>
      <c r="AN890" s="152"/>
      <c r="AO890" s="152"/>
      <c r="AP890" s="152"/>
      <c r="AQ890" s="152"/>
      <c r="AR890" s="152"/>
      <c r="AS890" s="152"/>
      <c r="AT890" s="152"/>
      <c r="AU890" s="152"/>
      <c r="AV890" s="152"/>
      <c r="AW890" s="152"/>
      <c r="AX890" s="152"/>
      <c r="AY890" s="152"/>
      <c r="AZ890" s="152"/>
      <c r="BA890" s="152"/>
      <c r="BB890" s="152"/>
      <c r="BC890" s="152"/>
      <c r="BD890" s="152"/>
      <c r="BE890" s="152"/>
      <c r="BF890" s="152"/>
      <c r="BG890" s="152"/>
      <c r="BH890" s="152"/>
    </row>
    <row r="891" spans="1:60" x14ac:dyDescent="0.2">
      <c r="A891" s="169" t="s">
        <v>165</v>
      </c>
      <c r="B891" s="170" t="s">
        <v>103</v>
      </c>
      <c r="C891" s="191" t="s">
        <v>104</v>
      </c>
      <c r="D891" s="171"/>
      <c r="E891" s="172"/>
      <c r="F891" s="173"/>
      <c r="G891" s="173">
        <f>SUMIF(AG892:AG946,"&lt;&gt;NOR",G892:G946)</f>
        <v>0</v>
      </c>
      <c r="H891" s="173"/>
      <c r="I891" s="173">
        <f>SUM(I892:I946)</f>
        <v>0</v>
      </c>
      <c r="J891" s="173"/>
      <c r="K891" s="173">
        <f>SUM(K892:K946)</f>
        <v>0</v>
      </c>
      <c r="L891" s="173"/>
      <c r="M891" s="173">
        <f>SUM(M892:M946)</f>
        <v>0</v>
      </c>
      <c r="N891" s="173"/>
      <c r="O891" s="173">
        <f>SUM(O892:O946)</f>
        <v>6.72</v>
      </c>
      <c r="P891" s="173"/>
      <c r="Q891" s="173">
        <f>SUM(Q892:Q946)</f>
        <v>0</v>
      </c>
      <c r="R891" s="173"/>
      <c r="S891" s="173"/>
      <c r="T891" s="174"/>
      <c r="U891" s="168"/>
      <c r="V891" s="168">
        <f>SUM(V892:V946)</f>
        <v>563.67000000000007</v>
      </c>
      <c r="W891" s="168"/>
      <c r="AG891" t="s">
        <v>166</v>
      </c>
    </row>
    <row r="892" spans="1:60" outlineLevel="1" x14ac:dyDescent="0.2">
      <c r="A892" s="175">
        <v>120</v>
      </c>
      <c r="B892" s="176" t="s">
        <v>978</v>
      </c>
      <c r="C892" s="193" t="s">
        <v>979</v>
      </c>
      <c r="D892" s="177" t="s">
        <v>178</v>
      </c>
      <c r="E892" s="178">
        <v>963.10250000000008</v>
      </c>
      <c r="F892" s="179"/>
      <c r="G892" s="180">
        <f>ROUND(E892*F892,2)</f>
        <v>0</v>
      </c>
      <c r="H892" s="179"/>
      <c r="I892" s="180">
        <f>ROUND(E892*H892,2)</f>
        <v>0</v>
      </c>
      <c r="J892" s="179"/>
      <c r="K892" s="180">
        <f>ROUND(E892*J892,2)</f>
        <v>0</v>
      </c>
      <c r="L892" s="180">
        <v>21</v>
      </c>
      <c r="M892" s="180">
        <f>G892*(1+L892/100)</f>
        <v>0</v>
      </c>
      <c r="N892" s="180">
        <v>1.5000000000000001E-4</v>
      </c>
      <c r="O892" s="180">
        <f>ROUND(E892*N892,2)</f>
        <v>0.14000000000000001</v>
      </c>
      <c r="P892" s="180">
        <v>0</v>
      </c>
      <c r="Q892" s="180">
        <f>ROUND(E892*P892,2)</f>
        <v>0</v>
      </c>
      <c r="R892" s="180"/>
      <c r="S892" s="180" t="s">
        <v>170</v>
      </c>
      <c r="T892" s="181" t="s">
        <v>179</v>
      </c>
      <c r="U892" s="161">
        <v>0.12000000000000001</v>
      </c>
      <c r="V892" s="161">
        <f>ROUND(E892*U892,2)</f>
        <v>115.57</v>
      </c>
      <c r="W892" s="161"/>
      <c r="X892" s="152"/>
      <c r="Y892" s="152"/>
      <c r="Z892" s="152"/>
      <c r="AA892" s="152"/>
      <c r="AB892" s="152"/>
      <c r="AC892" s="152"/>
      <c r="AD892" s="152"/>
      <c r="AE892" s="152"/>
      <c r="AF892" s="152"/>
      <c r="AG892" s="152" t="s">
        <v>172</v>
      </c>
      <c r="AH892" s="152"/>
      <c r="AI892" s="152"/>
      <c r="AJ892" s="152"/>
      <c r="AK892" s="152"/>
      <c r="AL892" s="152"/>
      <c r="AM892" s="152"/>
      <c r="AN892" s="152"/>
      <c r="AO892" s="152"/>
      <c r="AP892" s="152"/>
      <c r="AQ892" s="152"/>
      <c r="AR892" s="152"/>
      <c r="AS892" s="152"/>
      <c r="AT892" s="152"/>
      <c r="AU892" s="152"/>
      <c r="AV892" s="152"/>
      <c r="AW892" s="152"/>
      <c r="AX892" s="152"/>
      <c r="AY892" s="152"/>
      <c r="AZ892" s="152"/>
      <c r="BA892" s="152"/>
      <c r="BB892" s="152"/>
      <c r="BC892" s="152"/>
      <c r="BD892" s="152"/>
      <c r="BE892" s="152"/>
      <c r="BF892" s="152"/>
      <c r="BG892" s="152"/>
      <c r="BH892" s="152"/>
    </row>
    <row r="893" spans="1:60" outlineLevel="1" x14ac:dyDescent="0.2">
      <c r="A893" s="159"/>
      <c r="B893" s="160"/>
      <c r="C893" s="194" t="s">
        <v>980</v>
      </c>
      <c r="D893" s="162"/>
      <c r="E893" s="163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  <c r="V893" s="161"/>
      <c r="W893" s="161"/>
      <c r="X893" s="152"/>
      <c r="Y893" s="152"/>
      <c r="Z893" s="152"/>
      <c r="AA893" s="152"/>
      <c r="AB893" s="152"/>
      <c r="AC893" s="152"/>
      <c r="AD893" s="152"/>
      <c r="AE893" s="152"/>
      <c r="AF893" s="152"/>
      <c r="AG893" s="152" t="s">
        <v>184</v>
      </c>
      <c r="AH893" s="152">
        <v>0</v>
      </c>
      <c r="AI893" s="152"/>
      <c r="AJ893" s="152"/>
      <c r="AK893" s="152"/>
      <c r="AL893" s="152"/>
      <c r="AM893" s="152"/>
      <c r="AN893" s="152"/>
      <c r="AO893" s="152"/>
      <c r="AP893" s="152"/>
      <c r="AQ893" s="152"/>
      <c r="AR893" s="152"/>
      <c r="AS893" s="152"/>
      <c r="AT893" s="152"/>
      <c r="AU893" s="152"/>
      <c r="AV893" s="152"/>
      <c r="AW893" s="152"/>
      <c r="AX893" s="152"/>
      <c r="AY893" s="152"/>
      <c r="AZ893" s="152"/>
      <c r="BA893" s="152"/>
      <c r="BB893" s="152"/>
      <c r="BC893" s="152"/>
      <c r="BD893" s="152"/>
      <c r="BE893" s="152"/>
      <c r="BF893" s="152"/>
      <c r="BG893" s="152"/>
      <c r="BH893" s="152"/>
    </row>
    <row r="894" spans="1:60" outlineLevel="1" x14ac:dyDescent="0.2">
      <c r="A894" s="159"/>
      <c r="B894" s="160"/>
      <c r="C894" s="194" t="s">
        <v>981</v>
      </c>
      <c r="D894" s="162"/>
      <c r="E894" s="163">
        <v>468.5</v>
      </c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  <c r="V894" s="161"/>
      <c r="W894" s="161"/>
      <c r="X894" s="152"/>
      <c r="Y894" s="152"/>
      <c r="Z894" s="152"/>
      <c r="AA894" s="152"/>
      <c r="AB894" s="152"/>
      <c r="AC894" s="152"/>
      <c r="AD894" s="152"/>
      <c r="AE894" s="152"/>
      <c r="AF894" s="152"/>
      <c r="AG894" s="152" t="s">
        <v>184</v>
      </c>
      <c r="AH894" s="152">
        <v>0</v>
      </c>
      <c r="AI894" s="152"/>
      <c r="AJ894" s="152"/>
      <c r="AK894" s="152"/>
      <c r="AL894" s="152"/>
      <c r="AM894" s="152"/>
      <c r="AN894" s="152"/>
      <c r="AO894" s="152"/>
      <c r="AP894" s="152"/>
      <c r="AQ894" s="152"/>
      <c r="AR894" s="152"/>
      <c r="AS894" s="152"/>
      <c r="AT894" s="152"/>
      <c r="AU894" s="152"/>
      <c r="AV894" s="152"/>
      <c r="AW894" s="152"/>
      <c r="AX894" s="152"/>
      <c r="AY894" s="152"/>
      <c r="AZ894" s="152"/>
      <c r="BA894" s="152"/>
      <c r="BB894" s="152"/>
      <c r="BC894" s="152"/>
      <c r="BD894" s="152"/>
      <c r="BE894" s="152"/>
      <c r="BF894" s="152"/>
      <c r="BG894" s="152"/>
      <c r="BH894" s="152"/>
    </row>
    <row r="895" spans="1:60" outlineLevel="1" x14ac:dyDescent="0.2">
      <c r="A895" s="159"/>
      <c r="B895" s="160"/>
      <c r="C895" s="195" t="s">
        <v>201</v>
      </c>
      <c r="D895" s="164"/>
      <c r="E895" s="165">
        <v>468.5</v>
      </c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  <c r="V895" s="161"/>
      <c r="W895" s="161"/>
      <c r="X895" s="152"/>
      <c r="Y895" s="152"/>
      <c r="Z895" s="152"/>
      <c r="AA895" s="152"/>
      <c r="AB895" s="152"/>
      <c r="AC895" s="152"/>
      <c r="AD895" s="152"/>
      <c r="AE895" s="152"/>
      <c r="AF895" s="152"/>
      <c r="AG895" s="152" t="s">
        <v>184</v>
      </c>
      <c r="AH895" s="152">
        <v>1</v>
      </c>
      <c r="AI895" s="152"/>
      <c r="AJ895" s="152"/>
      <c r="AK895" s="152"/>
      <c r="AL895" s="152"/>
      <c r="AM895" s="152"/>
      <c r="AN895" s="152"/>
      <c r="AO895" s="152"/>
      <c r="AP895" s="152"/>
      <c r="AQ895" s="152"/>
      <c r="AR895" s="152"/>
      <c r="AS895" s="152"/>
      <c r="AT895" s="152"/>
      <c r="AU895" s="152"/>
      <c r="AV895" s="152"/>
      <c r="AW895" s="152"/>
      <c r="AX895" s="152"/>
      <c r="AY895" s="152"/>
      <c r="AZ895" s="152"/>
      <c r="BA895" s="152"/>
      <c r="BB895" s="152"/>
      <c r="BC895" s="152"/>
      <c r="BD895" s="152"/>
      <c r="BE895" s="152"/>
      <c r="BF895" s="152"/>
      <c r="BG895" s="152"/>
      <c r="BH895" s="152"/>
    </row>
    <row r="896" spans="1:60" outlineLevel="1" x14ac:dyDescent="0.2">
      <c r="A896" s="159"/>
      <c r="B896" s="160"/>
      <c r="C896" s="194" t="s">
        <v>982</v>
      </c>
      <c r="D896" s="162"/>
      <c r="E896" s="163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  <c r="V896" s="161"/>
      <c r="W896" s="161"/>
      <c r="X896" s="152"/>
      <c r="Y896" s="152"/>
      <c r="Z896" s="152"/>
      <c r="AA896" s="152"/>
      <c r="AB896" s="152"/>
      <c r="AC896" s="152"/>
      <c r="AD896" s="152"/>
      <c r="AE896" s="152"/>
      <c r="AF896" s="152"/>
      <c r="AG896" s="152" t="s">
        <v>184</v>
      </c>
      <c r="AH896" s="152">
        <v>0</v>
      </c>
      <c r="AI896" s="152"/>
      <c r="AJ896" s="152"/>
      <c r="AK896" s="152"/>
      <c r="AL896" s="152"/>
      <c r="AM896" s="152"/>
      <c r="AN896" s="152"/>
      <c r="AO896" s="152"/>
      <c r="AP896" s="152"/>
      <c r="AQ896" s="152"/>
      <c r="AR896" s="152"/>
      <c r="AS896" s="152"/>
      <c r="AT896" s="152"/>
      <c r="AU896" s="152"/>
      <c r="AV896" s="152"/>
      <c r="AW896" s="152"/>
      <c r="AX896" s="152"/>
      <c r="AY896" s="152"/>
      <c r="AZ896" s="152"/>
      <c r="BA896" s="152"/>
      <c r="BB896" s="152"/>
      <c r="BC896" s="152"/>
      <c r="BD896" s="152"/>
      <c r="BE896" s="152"/>
      <c r="BF896" s="152"/>
      <c r="BG896" s="152"/>
      <c r="BH896" s="152"/>
    </row>
    <row r="897" spans="1:60" outlineLevel="1" x14ac:dyDescent="0.2">
      <c r="A897" s="159"/>
      <c r="B897" s="160"/>
      <c r="C897" s="194" t="s">
        <v>983</v>
      </c>
      <c r="D897" s="162"/>
      <c r="E897" s="163">
        <v>447.91500000000002</v>
      </c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  <c r="V897" s="161"/>
      <c r="W897" s="161"/>
      <c r="X897" s="152"/>
      <c r="Y897" s="152"/>
      <c r="Z897" s="152"/>
      <c r="AA897" s="152"/>
      <c r="AB897" s="152"/>
      <c r="AC897" s="152"/>
      <c r="AD897" s="152"/>
      <c r="AE897" s="152"/>
      <c r="AF897" s="152"/>
      <c r="AG897" s="152" t="s">
        <v>184</v>
      </c>
      <c r="AH897" s="152">
        <v>0</v>
      </c>
      <c r="AI897" s="152"/>
      <c r="AJ897" s="152"/>
      <c r="AK897" s="152"/>
      <c r="AL897" s="152"/>
      <c r="AM897" s="152"/>
      <c r="AN897" s="152"/>
      <c r="AO897" s="152"/>
      <c r="AP897" s="152"/>
      <c r="AQ897" s="152"/>
      <c r="AR897" s="152"/>
      <c r="AS897" s="152"/>
      <c r="AT897" s="152"/>
      <c r="AU897" s="152"/>
      <c r="AV897" s="152"/>
      <c r="AW897" s="152"/>
      <c r="AX897" s="152"/>
      <c r="AY897" s="152"/>
      <c r="AZ897" s="152"/>
      <c r="BA897" s="152"/>
      <c r="BB897" s="152"/>
      <c r="BC897" s="152"/>
      <c r="BD897" s="152"/>
      <c r="BE897" s="152"/>
      <c r="BF897" s="152"/>
      <c r="BG897" s="152"/>
      <c r="BH897" s="152"/>
    </row>
    <row r="898" spans="1:60" outlineLevel="1" x14ac:dyDescent="0.2">
      <c r="A898" s="159"/>
      <c r="B898" s="160"/>
      <c r="C898" s="194" t="s">
        <v>984</v>
      </c>
      <c r="D898" s="162"/>
      <c r="E898" s="163">
        <v>-5.35</v>
      </c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  <c r="V898" s="161"/>
      <c r="W898" s="161"/>
      <c r="X898" s="152"/>
      <c r="Y898" s="152"/>
      <c r="Z898" s="152"/>
      <c r="AA898" s="152"/>
      <c r="AB898" s="152"/>
      <c r="AC898" s="152"/>
      <c r="AD898" s="152"/>
      <c r="AE898" s="152"/>
      <c r="AF898" s="152"/>
      <c r="AG898" s="152" t="s">
        <v>184</v>
      </c>
      <c r="AH898" s="152">
        <v>0</v>
      </c>
      <c r="AI898" s="152"/>
      <c r="AJ898" s="152"/>
      <c r="AK898" s="152"/>
      <c r="AL898" s="152"/>
      <c r="AM898" s="152"/>
      <c r="AN898" s="152"/>
      <c r="AO898" s="152"/>
      <c r="AP898" s="152"/>
      <c r="AQ898" s="152"/>
      <c r="AR898" s="152"/>
      <c r="AS898" s="152"/>
      <c r="AT898" s="152"/>
      <c r="AU898" s="152"/>
      <c r="AV898" s="152"/>
      <c r="AW898" s="152"/>
      <c r="AX898" s="152"/>
      <c r="AY898" s="152"/>
      <c r="AZ898" s="152"/>
      <c r="BA898" s="152"/>
      <c r="BB898" s="152"/>
      <c r="BC898" s="152"/>
      <c r="BD898" s="152"/>
      <c r="BE898" s="152"/>
      <c r="BF898" s="152"/>
      <c r="BG898" s="152"/>
      <c r="BH898" s="152"/>
    </row>
    <row r="899" spans="1:60" outlineLevel="1" x14ac:dyDescent="0.2">
      <c r="A899" s="159"/>
      <c r="B899" s="160"/>
      <c r="C899" s="194" t="s">
        <v>985</v>
      </c>
      <c r="D899" s="162"/>
      <c r="E899" s="163">
        <v>-10.4925</v>
      </c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  <c r="V899" s="161"/>
      <c r="W899" s="161"/>
      <c r="X899" s="152"/>
      <c r="Y899" s="152"/>
      <c r="Z899" s="152"/>
      <c r="AA899" s="152"/>
      <c r="AB899" s="152"/>
      <c r="AC899" s="152"/>
      <c r="AD899" s="152"/>
      <c r="AE899" s="152"/>
      <c r="AF899" s="152"/>
      <c r="AG899" s="152" t="s">
        <v>184</v>
      </c>
      <c r="AH899" s="152">
        <v>0</v>
      </c>
      <c r="AI899" s="152"/>
      <c r="AJ899" s="152"/>
      <c r="AK899" s="152"/>
      <c r="AL899" s="152"/>
      <c r="AM899" s="152"/>
      <c r="AN899" s="152"/>
      <c r="AO899" s="152"/>
      <c r="AP899" s="152"/>
      <c r="AQ899" s="152"/>
      <c r="AR899" s="152"/>
      <c r="AS899" s="152"/>
      <c r="AT899" s="152"/>
      <c r="AU899" s="152"/>
      <c r="AV899" s="152"/>
      <c r="AW899" s="152"/>
      <c r="AX899" s="152"/>
      <c r="AY899" s="152"/>
      <c r="AZ899" s="152"/>
      <c r="BA899" s="152"/>
      <c r="BB899" s="152"/>
      <c r="BC899" s="152"/>
      <c r="BD899" s="152"/>
      <c r="BE899" s="152"/>
      <c r="BF899" s="152"/>
      <c r="BG899" s="152"/>
      <c r="BH899" s="152"/>
    </row>
    <row r="900" spans="1:60" outlineLevel="1" x14ac:dyDescent="0.2">
      <c r="A900" s="159"/>
      <c r="B900" s="160"/>
      <c r="C900" s="195" t="s">
        <v>201</v>
      </c>
      <c r="D900" s="164"/>
      <c r="E900" s="165">
        <v>432.07250000000005</v>
      </c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  <c r="V900" s="161"/>
      <c r="W900" s="161"/>
      <c r="X900" s="152"/>
      <c r="Y900" s="152"/>
      <c r="Z900" s="152"/>
      <c r="AA900" s="152"/>
      <c r="AB900" s="152"/>
      <c r="AC900" s="152"/>
      <c r="AD900" s="152"/>
      <c r="AE900" s="152"/>
      <c r="AF900" s="152"/>
      <c r="AG900" s="152" t="s">
        <v>184</v>
      </c>
      <c r="AH900" s="152">
        <v>1</v>
      </c>
      <c r="AI900" s="152"/>
      <c r="AJ900" s="152"/>
      <c r="AK900" s="152"/>
      <c r="AL900" s="152"/>
      <c r="AM900" s="152"/>
      <c r="AN900" s="152"/>
      <c r="AO900" s="152"/>
      <c r="AP900" s="152"/>
      <c r="AQ900" s="152"/>
      <c r="AR900" s="152"/>
      <c r="AS900" s="152"/>
      <c r="AT900" s="152"/>
      <c r="AU900" s="152"/>
      <c r="AV900" s="152"/>
      <c r="AW900" s="152"/>
      <c r="AX900" s="152"/>
      <c r="AY900" s="152"/>
      <c r="AZ900" s="152"/>
      <c r="BA900" s="152"/>
      <c r="BB900" s="152"/>
      <c r="BC900" s="152"/>
      <c r="BD900" s="152"/>
      <c r="BE900" s="152"/>
      <c r="BF900" s="152"/>
      <c r="BG900" s="152"/>
      <c r="BH900" s="152"/>
    </row>
    <row r="901" spans="1:60" outlineLevel="1" x14ac:dyDescent="0.2">
      <c r="A901" s="159"/>
      <c r="B901" s="160"/>
      <c r="C901" s="194" t="s">
        <v>986</v>
      </c>
      <c r="D901" s="162"/>
      <c r="E901" s="163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  <c r="V901" s="161"/>
      <c r="W901" s="161"/>
      <c r="X901" s="152"/>
      <c r="Y901" s="152"/>
      <c r="Z901" s="152"/>
      <c r="AA901" s="152"/>
      <c r="AB901" s="152"/>
      <c r="AC901" s="152"/>
      <c r="AD901" s="152"/>
      <c r="AE901" s="152"/>
      <c r="AF901" s="152"/>
      <c r="AG901" s="152" t="s">
        <v>184</v>
      </c>
      <c r="AH901" s="152">
        <v>0</v>
      </c>
      <c r="AI901" s="152"/>
      <c r="AJ901" s="152"/>
      <c r="AK901" s="152"/>
      <c r="AL901" s="152"/>
      <c r="AM901" s="152"/>
      <c r="AN901" s="152"/>
      <c r="AO901" s="152"/>
      <c r="AP901" s="152"/>
      <c r="AQ901" s="152"/>
      <c r="AR901" s="152"/>
      <c r="AS901" s="152"/>
      <c r="AT901" s="152"/>
      <c r="AU901" s="152"/>
      <c r="AV901" s="152"/>
      <c r="AW901" s="152"/>
      <c r="AX901" s="152"/>
      <c r="AY901" s="152"/>
      <c r="AZ901" s="152"/>
      <c r="BA901" s="152"/>
      <c r="BB901" s="152"/>
      <c r="BC901" s="152"/>
      <c r="BD901" s="152"/>
      <c r="BE901" s="152"/>
      <c r="BF901" s="152"/>
      <c r="BG901" s="152"/>
      <c r="BH901" s="152"/>
    </row>
    <row r="902" spans="1:60" outlineLevel="1" x14ac:dyDescent="0.2">
      <c r="A902" s="159"/>
      <c r="B902" s="160"/>
      <c r="C902" s="194" t="s">
        <v>987</v>
      </c>
      <c r="D902" s="162"/>
      <c r="E902" s="163">
        <v>62.53</v>
      </c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  <c r="V902" s="161"/>
      <c r="W902" s="161"/>
      <c r="X902" s="152"/>
      <c r="Y902" s="152"/>
      <c r="Z902" s="152"/>
      <c r="AA902" s="152"/>
      <c r="AB902" s="152"/>
      <c r="AC902" s="152"/>
      <c r="AD902" s="152"/>
      <c r="AE902" s="152"/>
      <c r="AF902" s="152"/>
      <c r="AG902" s="152" t="s">
        <v>184</v>
      </c>
      <c r="AH902" s="152">
        <v>0</v>
      </c>
      <c r="AI902" s="152"/>
      <c r="AJ902" s="152"/>
      <c r="AK902" s="152"/>
      <c r="AL902" s="152"/>
      <c r="AM902" s="152"/>
      <c r="AN902" s="152"/>
      <c r="AO902" s="152"/>
      <c r="AP902" s="152"/>
      <c r="AQ902" s="152"/>
      <c r="AR902" s="152"/>
      <c r="AS902" s="152"/>
      <c r="AT902" s="152"/>
      <c r="AU902" s="152"/>
      <c r="AV902" s="152"/>
      <c r="AW902" s="152"/>
      <c r="AX902" s="152"/>
      <c r="AY902" s="152"/>
      <c r="AZ902" s="152"/>
      <c r="BA902" s="152"/>
      <c r="BB902" s="152"/>
      <c r="BC902" s="152"/>
      <c r="BD902" s="152"/>
      <c r="BE902" s="152"/>
      <c r="BF902" s="152"/>
      <c r="BG902" s="152"/>
      <c r="BH902" s="152"/>
    </row>
    <row r="903" spans="1:60" outlineLevel="1" x14ac:dyDescent="0.2">
      <c r="A903" s="159"/>
      <c r="B903" s="160"/>
      <c r="C903" s="195" t="s">
        <v>201</v>
      </c>
      <c r="D903" s="164"/>
      <c r="E903" s="165">
        <v>62.53</v>
      </c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  <c r="V903" s="161"/>
      <c r="W903" s="161"/>
      <c r="X903" s="152"/>
      <c r="Y903" s="152"/>
      <c r="Z903" s="152"/>
      <c r="AA903" s="152"/>
      <c r="AB903" s="152"/>
      <c r="AC903" s="152"/>
      <c r="AD903" s="152"/>
      <c r="AE903" s="152"/>
      <c r="AF903" s="152"/>
      <c r="AG903" s="152" t="s">
        <v>184</v>
      </c>
      <c r="AH903" s="152">
        <v>1</v>
      </c>
      <c r="AI903" s="152"/>
      <c r="AJ903" s="152"/>
      <c r="AK903" s="152"/>
      <c r="AL903" s="152"/>
      <c r="AM903" s="152"/>
      <c r="AN903" s="152"/>
      <c r="AO903" s="152"/>
      <c r="AP903" s="152"/>
      <c r="AQ903" s="152"/>
      <c r="AR903" s="152"/>
      <c r="AS903" s="152"/>
      <c r="AT903" s="152"/>
      <c r="AU903" s="152"/>
      <c r="AV903" s="152"/>
      <c r="AW903" s="152"/>
      <c r="AX903" s="152"/>
      <c r="AY903" s="152"/>
      <c r="AZ903" s="152"/>
      <c r="BA903" s="152"/>
      <c r="BB903" s="152"/>
      <c r="BC903" s="152"/>
      <c r="BD903" s="152"/>
      <c r="BE903" s="152"/>
      <c r="BF903" s="152"/>
      <c r="BG903" s="152"/>
      <c r="BH903" s="152"/>
    </row>
    <row r="904" spans="1:60" outlineLevel="1" x14ac:dyDescent="0.2">
      <c r="A904" s="175">
        <v>121</v>
      </c>
      <c r="B904" s="176" t="s">
        <v>988</v>
      </c>
      <c r="C904" s="193" t="s">
        <v>989</v>
      </c>
      <c r="D904" s="177" t="s">
        <v>178</v>
      </c>
      <c r="E904" s="178">
        <v>494.60250000000002</v>
      </c>
      <c r="F904" s="179"/>
      <c r="G904" s="180">
        <f>ROUND(E904*F904,2)</f>
        <v>0</v>
      </c>
      <c r="H904" s="179"/>
      <c r="I904" s="180">
        <f>ROUND(E904*H904,2)</f>
        <v>0</v>
      </c>
      <c r="J904" s="179"/>
      <c r="K904" s="180">
        <f>ROUND(E904*J904,2)</f>
        <v>0</v>
      </c>
      <c r="L904" s="180">
        <v>21</v>
      </c>
      <c r="M904" s="180">
        <f>G904*(1+L904/100)</f>
        <v>0</v>
      </c>
      <c r="N904" s="180">
        <v>0</v>
      </c>
      <c r="O904" s="180">
        <f>ROUND(E904*N904,2)</f>
        <v>0</v>
      </c>
      <c r="P904" s="180">
        <v>0</v>
      </c>
      <c r="Q904" s="180">
        <f>ROUND(E904*P904,2)</f>
        <v>0</v>
      </c>
      <c r="R904" s="180" t="s">
        <v>990</v>
      </c>
      <c r="S904" s="180" t="s">
        <v>193</v>
      </c>
      <c r="T904" s="181" t="s">
        <v>194</v>
      </c>
      <c r="U904" s="161">
        <v>0.15000000000000002</v>
      </c>
      <c r="V904" s="161">
        <f>ROUND(E904*U904,2)</f>
        <v>74.19</v>
      </c>
      <c r="W904" s="161"/>
      <c r="X904" s="152"/>
      <c r="Y904" s="152"/>
      <c r="Z904" s="152"/>
      <c r="AA904" s="152"/>
      <c r="AB904" s="152"/>
      <c r="AC904" s="152"/>
      <c r="AD904" s="152"/>
      <c r="AE904" s="152"/>
      <c r="AF904" s="152"/>
      <c r="AG904" s="152" t="s">
        <v>172</v>
      </c>
      <c r="AH904" s="152"/>
      <c r="AI904" s="152"/>
      <c r="AJ904" s="152"/>
      <c r="AK904" s="152"/>
      <c r="AL904" s="152"/>
      <c r="AM904" s="152"/>
      <c r="AN904" s="152"/>
      <c r="AO904" s="152"/>
      <c r="AP904" s="152"/>
      <c r="AQ904" s="152"/>
      <c r="AR904" s="152"/>
      <c r="AS904" s="152"/>
      <c r="AT904" s="152"/>
      <c r="AU904" s="152"/>
      <c r="AV904" s="152"/>
      <c r="AW904" s="152"/>
      <c r="AX904" s="152"/>
      <c r="AY904" s="152"/>
      <c r="AZ904" s="152"/>
      <c r="BA904" s="152"/>
      <c r="BB904" s="152"/>
      <c r="BC904" s="152"/>
      <c r="BD904" s="152"/>
      <c r="BE904" s="152"/>
      <c r="BF904" s="152"/>
      <c r="BG904" s="152"/>
      <c r="BH904" s="152"/>
    </row>
    <row r="905" spans="1:60" outlineLevel="1" x14ac:dyDescent="0.2">
      <c r="A905" s="159"/>
      <c r="B905" s="160"/>
      <c r="C905" s="194" t="s">
        <v>982</v>
      </c>
      <c r="D905" s="162"/>
      <c r="E905" s="163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  <c r="V905" s="161"/>
      <c r="W905" s="161"/>
      <c r="X905" s="152"/>
      <c r="Y905" s="152"/>
      <c r="Z905" s="152"/>
      <c r="AA905" s="152"/>
      <c r="AB905" s="152"/>
      <c r="AC905" s="152"/>
      <c r="AD905" s="152"/>
      <c r="AE905" s="152"/>
      <c r="AF905" s="152"/>
      <c r="AG905" s="152" t="s">
        <v>184</v>
      </c>
      <c r="AH905" s="152">
        <v>0</v>
      </c>
      <c r="AI905" s="152"/>
      <c r="AJ905" s="152"/>
      <c r="AK905" s="152"/>
      <c r="AL905" s="152"/>
      <c r="AM905" s="152"/>
      <c r="AN905" s="152"/>
      <c r="AO905" s="152"/>
      <c r="AP905" s="152"/>
      <c r="AQ905" s="152"/>
      <c r="AR905" s="152"/>
      <c r="AS905" s="152"/>
      <c r="AT905" s="152"/>
      <c r="AU905" s="152"/>
      <c r="AV905" s="152"/>
      <c r="AW905" s="152"/>
      <c r="AX905" s="152"/>
      <c r="AY905" s="152"/>
      <c r="AZ905" s="152"/>
      <c r="BA905" s="152"/>
      <c r="BB905" s="152"/>
      <c r="BC905" s="152"/>
      <c r="BD905" s="152"/>
      <c r="BE905" s="152"/>
      <c r="BF905" s="152"/>
      <c r="BG905" s="152"/>
      <c r="BH905" s="152"/>
    </row>
    <row r="906" spans="1:60" outlineLevel="1" x14ac:dyDescent="0.2">
      <c r="A906" s="159"/>
      <c r="B906" s="160"/>
      <c r="C906" s="194" t="s">
        <v>983</v>
      </c>
      <c r="D906" s="162"/>
      <c r="E906" s="163">
        <v>447.91500000000002</v>
      </c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  <c r="V906" s="161"/>
      <c r="W906" s="161"/>
      <c r="X906" s="152"/>
      <c r="Y906" s="152"/>
      <c r="Z906" s="152"/>
      <c r="AA906" s="152"/>
      <c r="AB906" s="152"/>
      <c r="AC906" s="152"/>
      <c r="AD906" s="152"/>
      <c r="AE906" s="152"/>
      <c r="AF906" s="152"/>
      <c r="AG906" s="152" t="s">
        <v>184</v>
      </c>
      <c r="AH906" s="152">
        <v>0</v>
      </c>
      <c r="AI906" s="152"/>
      <c r="AJ906" s="152"/>
      <c r="AK906" s="152"/>
      <c r="AL906" s="152"/>
      <c r="AM906" s="152"/>
      <c r="AN906" s="152"/>
      <c r="AO906" s="152"/>
      <c r="AP906" s="152"/>
      <c r="AQ906" s="152"/>
      <c r="AR906" s="152"/>
      <c r="AS906" s="152"/>
      <c r="AT906" s="152"/>
      <c r="AU906" s="152"/>
      <c r="AV906" s="152"/>
      <c r="AW906" s="152"/>
      <c r="AX906" s="152"/>
      <c r="AY906" s="152"/>
      <c r="AZ906" s="152"/>
      <c r="BA906" s="152"/>
      <c r="BB906" s="152"/>
      <c r="BC906" s="152"/>
      <c r="BD906" s="152"/>
      <c r="BE906" s="152"/>
      <c r="BF906" s="152"/>
      <c r="BG906" s="152"/>
      <c r="BH906" s="152"/>
    </row>
    <row r="907" spans="1:60" outlineLevel="1" x14ac:dyDescent="0.2">
      <c r="A907" s="159"/>
      <c r="B907" s="160"/>
      <c r="C907" s="194" t="s">
        <v>984</v>
      </c>
      <c r="D907" s="162"/>
      <c r="E907" s="163">
        <v>-5.35</v>
      </c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  <c r="V907" s="161"/>
      <c r="W907" s="161"/>
      <c r="X907" s="152"/>
      <c r="Y907" s="152"/>
      <c r="Z907" s="152"/>
      <c r="AA907" s="152"/>
      <c r="AB907" s="152"/>
      <c r="AC907" s="152"/>
      <c r="AD907" s="152"/>
      <c r="AE907" s="152"/>
      <c r="AF907" s="152"/>
      <c r="AG907" s="152" t="s">
        <v>184</v>
      </c>
      <c r="AH907" s="152">
        <v>0</v>
      </c>
      <c r="AI907" s="152"/>
      <c r="AJ907" s="152"/>
      <c r="AK907" s="152"/>
      <c r="AL907" s="152"/>
      <c r="AM907" s="152"/>
      <c r="AN907" s="152"/>
      <c r="AO907" s="152"/>
      <c r="AP907" s="152"/>
      <c r="AQ907" s="152"/>
      <c r="AR907" s="152"/>
      <c r="AS907" s="152"/>
      <c r="AT907" s="152"/>
      <c r="AU907" s="152"/>
      <c r="AV907" s="152"/>
      <c r="AW907" s="152"/>
      <c r="AX907" s="152"/>
      <c r="AY907" s="152"/>
      <c r="AZ907" s="152"/>
      <c r="BA907" s="152"/>
      <c r="BB907" s="152"/>
      <c r="BC907" s="152"/>
      <c r="BD907" s="152"/>
      <c r="BE907" s="152"/>
      <c r="BF907" s="152"/>
      <c r="BG907" s="152"/>
      <c r="BH907" s="152"/>
    </row>
    <row r="908" spans="1:60" outlineLevel="1" x14ac:dyDescent="0.2">
      <c r="A908" s="159"/>
      <c r="B908" s="160"/>
      <c r="C908" s="194" t="s">
        <v>985</v>
      </c>
      <c r="D908" s="162"/>
      <c r="E908" s="163">
        <v>-10.4925</v>
      </c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  <c r="V908" s="161"/>
      <c r="W908" s="161"/>
      <c r="X908" s="152"/>
      <c r="Y908" s="152"/>
      <c r="Z908" s="152"/>
      <c r="AA908" s="152"/>
      <c r="AB908" s="152"/>
      <c r="AC908" s="152"/>
      <c r="AD908" s="152"/>
      <c r="AE908" s="152"/>
      <c r="AF908" s="152"/>
      <c r="AG908" s="152" t="s">
        <v>184</v>
      </c>
      <c r="AH908" s="152">
        <v>0</v>
      </c>
      <c r="AI908" s="152"/>
      <c r="AJ908" s="152"/>
      <c r="AK908" s="152"/>
      <c r="AL908" s="152"/>
      <c r="AM908" s="152"/>
      <c r="AN908" s="152"/>
      <c r="AO908" s="152"/>
      <c r="AP908" s="152"/>
      <c r="AQ908" s="152"/>
      <c r="AR908" s="152"/>
      <c r="AS908" s="152"/>
      <c r="AT908" s="152"/>
      <c r="AU908" s="152"/>
      <c r="AV908" s="152"/>
      <c r="AW908" s="152"/>
      <c r="AX908" s="152"/>
      <c r="AY908" s="152"/>
      <c r="AZ908" s="152"/>
      <c r="BA908" s="152"/>
      <c r="BB908" s="152"/>
      <c r="BC908" s="152"/>
      <c r="BD908" s="152"/>
      <c r="BE908" s="152"/>
      <c r="BF908" s="152"/>
      <c r="BG908" s="152"/>
      <c r="BH908" s="152"/>
    </row>
    <row r="909" spans="1:60" outlineLevel="1" x14ac:dyDescent="0.2">
      <c r="A909" s="159"/>
      <c r="B909" s="160"/>
      <c r="C909" s="195" t="s">
        <v>201</v>
      </c>
      <c r="D909" s="164"/>
      <c r="E909" s="165">
        <v>432.07250000000005</v>
      </c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  <c r="V909" s="161"/>
      <c r="W909" s="161"/>
      <c r="X909" s="152"/>
      <c r="Y909" s="152"/>
      <c r="Z909" s="152"/>
      <c r="AA909" s="152"/>
      <c r="AB909" s="152"/>
      <c r="AC909" s="152"/>
      <c r="AD909" s="152"/>
      <c r="AE909" s="152"/>
      <c r="AF909" s="152"/>
      <c r="AG909" s="152" t="s">
        <v>184</v>
      </c>
      <c r="AH909" s="152">
        <v>1</v>
      </c>
      <c r="AI909" s="152"/>
      <c r="AJ909" s="152"/>
      <c r="AK909" s="152"/>
      <c r="AL909" s="152"/>
      <c r="AM909" s="152"/>
      <c r="AN909" s="152"/>
      <c r="AO909" s="152"/>
      <c r="AP909" s="152"/>
      <c r="AQ909" s="152"/>
      <c r="AR909" s="152"/>
      <c r="AS909" s="152"/>
      <c r="AT909" s="152"/>
      <c r="AU909" s="152"/>
      <c r="AV909" s="152"/>
      <c r="AW909" s="152"/>
      <c r="AX909" s="152"/>
      <c r="AY909" s="152"/>
      <c r="AZ909" s="152"/>
      <c r="BA909" s="152"/>
      <c r="BB909" s="152"/>
      <c r="BC909" s="152"/>
      <c r="BD909" s="152"/>
      <c r="BE909" s="152"/>
      <c r="BF909" s="152"/>
      <c r="BG909" s="152"/>
      <c r="BH909" s="152"/>
    </row>
    <row r="910" spans="1:60" outlineLevel="1" x14ac:dyDescent="0.2">
      <c r="A910" s="159"/>
      <c r="B910" s="160"/>
      <c r="C910" s="194" t="s">
        <v>986</v>
      </c>
      <c r="D910" s="162"/>
      <c r="E910" s="163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  <c r="V910" s="161"/>
      <c r="W910" s="161"/>
      <c r="X910" s="152"/>
      <c r="Y910" s="152"/>
      <c r="Z910" s="152"/>
      <c r="AA910" s="152"/>
      <c r="AB910" s="152"/>
      <c r="AC910" s="152"/>
      <c r="AD910" s="152"/>
      <c r="AE910" s="152"/>
      <c r="AF910" s="152"/>
      <c r="AG910" s="152" t="s">
        <v>184</v>
      </c>
      <c r="AH910" s="152">
        <v>0</v>
      </c>
      <c r="AI910" s="152"/>
      <c r="AJ910" s="152"/>
      <c r="AK910" s="152"/>
      <c r="AL910" s="152"/>
      <c r="AM910" s="152"/>
      <c r="AN910" s="152"/>
      <c r="AO910" s="152"/>
      <c r="AP910" s="152"/>
      <c r="AQ910" s="152"/>
      <c r="AR910" s="152"/>
      <c r="AS910" s="152"/>
      <c r="AT910" s="152"/>
      <c r="AU910" s="152"/>
      <c r="AV910" s="152"/>
      <c r="AW910" s="152"/>
      <c r="AX910" s="152"/>
      <c r="AY910" s="152"/>
      <c r="AZ910" s="152"/>
      <c r="BA910" s="152"/>
      <c r="BB910" s="152"/>
      <c r="BC910" s="152"/>
      <c r="BD910" s="152"/>
      <c r="BE910" s="152"/>
      <c r="BF910" s="152"/>
      <c r="BG910" s="152"/>
      <c r="BH910" s="152"/>
    </row>
    <row r="911" spans="1:60" outlineLevel="1" x14ac:dyDescent="0.2">
      <c r="A911" s="159"/>
      <c r="B911" s="160"/>
      <c r="C911" s="194" t="s">
        <v>987</v>
      </c>
      <c r="D911" s="162"/>
      <c r="E911" s="163">
        <v>62.53</v>
      </c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  <c r="V911" s="161"/>
      <c r="W911" s="161"/>
      <c r="X911" s="152"/>
      <c r="Y911" s="152"/>
      <c r="Z911" s="152"/>
      <c r="AA911" s="152"/>
      <c r="AB911" s="152"/>
      <c r="AC911" s="152"/>
      <c r="AD911" s="152"/>
      <c r="AE911" s="152"/>
      <c r="AF911" s="152"/>
      <c r="AG911" s="152" t="s">
        <v>184</v>
      </c>
      <c r="AH911" s="152">
        <v>0</v>
      </c>
      <c r="AI911" s="152"/>
      <c r="AJ911" s="152"/>
      <c r="AK911" s="152"/>
      <c r="AL911" s="152"/>
      <c r="AM911" s="152"/>
      <c r="AN911" s="152"/>
      <c r="AO911" s="152"/>
      <c r="AP911" s="152"/>
      <c r="AQ911" s="152"/>
      <c r="AR911" s="152"/>
      <c r="AS911" s="152"/>
      <c r="AT911" s="152"/>
      <c r="AU911" s="152"/>
      <c r="AV911" s="152"/>
      <c r="AW911" s="152"/>
      <c r="AX911" s="152"/>
      <c r="AY911" s="152"/>
      <c r="AZ911" s="152"/>
      <c r="BA911" s="152"/>
      <c r="BB911" s="152"/>
      <c r="BC911" s="152"/>
      <c r="BD911" s="152"/>
      <c r="BE911" s="152"/>
      <c r="BF911" s="152"/>
      <c r="BG911" s="152"/>
      <c r="BH911" s="152"/>
    </row>
    <row r="912" spans="1:60" outlineLevel="1" x14ac:dyDescent="0.2">
      <c r="A912" s="159"/>
      <c r="B912" s="160"/>
      <c r="C912" s="195" t="s">
        <v>201</v>
      </c>
      <c r="D912" s="164"/>
      <c r="E912" s="165">
        <v>62.53</v>
      </c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  <c r="V912" s="161"/>
      <c r="W912" s="161"/>
      <c r="X912" s="152"/>
      <c r="Y912" s="152"/>
      <c r="Z912" s="152"/>
      <c r="AA912" s="152"/>
      <c r="AB912" s="152"/>
      <c r="AC912" s="152"/>
      <c r="AD912" s="152"/>
      <c r="AE912" s="152"/>
      <c r="AF912" s="152"/>
      <c r="AG912" s="152" t="s">
        <v>184</v>
      </c>
      <c r="AH912" s="152">
        <v>1</v>
      </c>
      <c r="AI912" s="152"/>
      <c r="AJ912" s="152"/>
      <c r="AK912" s="152"/>
      <c r="AL912" s="152"/>
      <c r="AM912" s="152"/>
      <c r="AN912" s="152"/>
      <c r="AO912" s="152"/>
      <c r="AP912" s="152"/>
      <c r="AQ912" s="152"/>
      <c r="AR912" s="152"/>
      <c r="AS912" s="152"/>
      <c r="AT912" s="152"/>
      <c r="AU912" s="152"/>
      <c r="AV912" s="152"/>
      <c r="AW912" s="152"/>
      <c r="AX912" s="152"/>
      <c r="AY912" s="152"/>
      <c r="AZ912" s="152"/>
      <c r="BA912" s="152"/>
      <c r="BB912" s="152"/>
      <c r="BC912" s="152"/>
      <c r="BD912" s="152"/>
      <c r="BE912" s="152"/>
      <c r="BF912" s="152"/>
      <c r="BG912" s="152"/>
      <c r="BH912" s="152"/>
    </row>
    <row r="913" spans="1:60" outlineLevel="1" x14ac:dyDescent="0.2">
      <c r="A913" s="175">
        <v>122</v>
      </c>
      <c r="B913" s="176" t="s">
        <v>991</v>
      </c>
      <c r="C913" s="193" t="s">
        <v>992</v>
      </c>
      <c r="D913" s="177" t="s">
        <v>178</v>
      </c>
      <c r="E913" s="178">
        <v>881.42790000000002</v>
      </c>
      <c r="F913" s="179"/>
      <c r="G913" s="180">
        <f>ROUND(E913*F913,2)</f>
        <v>0</v>
      </c>
      <c r="H913" s="179"/>
      <c r="I913" s="180">
        <f>ROUND(E913*H913,2)</f>
        <v>0</v>
      </c>
      <c r="J913" s="179"/>
      <c r="K913" s="180">
        <f>ROUND(E913*J913,2)</f>
        <v>0</v>
      </c>
      <c r="L913" s="180">
        <v>21</v>
      </c>
      <c r="M913" s="180">
        <f>G913*(1+L913/100)</f>
        <v>0</v>
      </c>
      <c r="N913" s="180">
        <v>3.2000000000000002E-3</v>
      </c>
      <c r="O913" s="180">
        <f>ROUND(E913*N913,2)</f>
        <v>2.82</v>
      </c>
      <c r="P913" s="180">
        <v>0</v>
      </c>
      <c r="Q913" s="180">
        <f>ROUND(E913*P913,2)</f>
        <v>0</v>
      </c>
      <c r="R913" s="180"/>
      <c r="S913" s="180" t="s">
        <v>170</v>
      </c>
      <c r="T913" s="181" t="s">
        <v>171</v>
      </c>
      <c r="U913" s="161">
        <v>0</v>
      </c>
      <c r="V913" s="161">
        <f>ROUND(E913*U913,2)</f>
        <v>0</v>
      </c>
      <c r="W913" s="161"/>
      <c r="X913" s="152"/>
      <c r="Y913" s="152"/>
      <c r="Z913" s="152"/>
      <c r="AA913" s="152"/>
      <c r="AB913" s="152"/>
      <c r="AC913" s="152"/>
      <c r="AD913" s="152"/>
      <c r="AE913" s="152"/>
      <c r="AF913" s="152"/>
      <c r="AG913" s="152" t="s">
        <v>269</v>
      </c>
      <c r="AH913" s="152"/>
      <c r="AI913" s="152"/>
      <c r="AJ913" s="152"/>
      <c r="AK913" s="152"/>
      <c r="AL913" s="152"/>
      <c r="AM913" s="152"/>
      <c r="AN913" s="152"/>
      <c r="AO913" s="152"/>
      <c r="AP913" s="152"/>
      <c r="AQ913" s="152"/>
      <c r="AR913" s="152"/>
      <c r="AS913" s="152"/>
      <c r="AT913" s="152"/>
      <c r="AU913" s="152"/>
      <c r="AV913" s="152"/>
      <c r="AW913" s="152"/>
      <c r="AX913" s="152"/>
      <c r="AY913" s="152"/>
      <c r="AZ913" s="152"/>
      <c r="BA913" s="152"/>
      <c r="BB913" s="152"/>
      <c r="BC913" s="152"/>
      <c r="BD913" s="152"/>
      <c r="BE913" s="152"/>
      <c r="BF913" s="152"/>
      <c r="BG913" s="152"/>
      <c r="BH913" s="152"/>
    </row>
    <row r="914" spans="1:60" outlineLevel="1" x14ac:dyDescent="0.2">
      <c r="A914" s="159"/>
      <c r="B914" s="160"/>
      <c r="C914" s="194" t="s">
        <v>982</v>
      </c>
      <c r="D914" s="162"/>
      <c r="E914" s="163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  <c r="V914" s="161"/>
      <c r="W914" s="161"/>
      <c r="X914" s="152"/>
      <c r="Y914" s="152"/>
      <c r="Z914" s="152"/>
      <c r="AA914" s="152"/>
      <c r="AB914" s="152"/>
      <c r="AC914" s="152"/>
      <c r="AD914" s="152"/>
      <c r="AE914" s="152"/>
      <c r="AF914" s="152"/>
      <c r="AG914" s="152" t="s">
        <v>184</v>
      </c>
      <c r="AH914" s="152">
        <v>0</v>
      </c>
      <c r="AI914" s="152"/>
      <c r="AJ914" s="152"/>
      <c r="AK914" s="152"/>
      <c r="AL914" s="152"/>
      <c r="AM914" s="152"/>
      <c r="AN914" s="152"/>
      <c r="AO914" s="152"/>
      <c r="AP914" s="152"/>
      <c r="AQ914" s="152"/>
      <c r="AR914" s="152"/>
      <c r="AS914" s="152"/>
      <c r="AT914" s="152"/>
      <c r="AU914" s="152"/>
      <c r="AV914" s="152"/>
      <c r="AW914" s="152"/>
      <c r="AX914" s="152"/>
      <c r="AY914" s="152"/>
      <c r="AZ914" s="152"/>
      <c r="BA914" s="152"/>
      <c r="BB914" s="152"/>
      <c r="BC914" s="152"/>
      <c r="BD914" s="152"/>
      <c r="BE914" s="152"/>
      <c r="BF914" s="152"/>
      <c r="BG914" s="152"/>
      <c r="BH914" s="152"/>
    </row>
    <row r="915" spans="1:60" outlineLevel="1" x14ac:dyDescent="0.2">
      <c r="A915" s="159"/>
      <c r="B915" s="160"/>
      <c r="C915" s="194" t="s">
        <v>993</v>
      </c>
      <c r="D915" s="162"/>
      <c r="E915" s="163">
        <v>881.42790000000002</v>
      </c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  <c r="V915" s="161"/>
      <c r="W915" s="161"/>
      <c r="X915" s="152"/>
      <c r="Y915" s="152"/>
      <c r="Z915" s="152"/>
      <c r="AA915" s="152"/>
      <c r="AB915" s="152"/>
      <c r="AC915" s="152"/>
      <c r="AD915" s="152"/>
      <c r="AE915" s="152"/>
      <c r="AF915" s="152"/>
      <c r="AG915" s="152" t="s">
        <v>184</v>
      </c>
      <c r="AH915" s="152">
        <v>0</v>
      </c>
      <c r="AI915" s="152"/>
      <c r="AJ915" s="152"/>
      <c r="AK915" s="152"/>
      <c r="AL915" s="152"/>
      <c r="AM915" s="152"/>
      <c r="AN915" s="152"/>
      <c r="AO915" s="152"/>
      <c r="AP915" s="152"/>
      <c r="AQ915" s="152"/>
      <c r="AR915" s="152"/>
      <c r="AS915" s="152"/>
      <c r="AT915" s="152"/>
      <c r="AU915" s="152"/>
      <c r="AV915" s="152"/>
      <c r="AW915" s="152"/>
      <c r="AX915" s="152"/>
      <c r="AY915" s="152"/>
      <c r="AZ915" s="152"/>
      <c r="BA915" s="152"/>
      <c r="BB915" s="152"/>
      <c r="BC915" s="152"/>
      <c r="BD915" s="152"/>
      <c r="BE915" s="152"/>
      <c r="BF915" s="152"/>
      <c r="BG915" s="152"/>
      <c r="BH915" s="152"/>
    </row>
    <row r="916" spans="1:60" outlineLevel="1" x14ac:dyDescent="0.2">
      <c r="A916" s="175">
        <v>123</v>
      </c>
      <c r="B916" s="176" t="s">
        <v>994</v>
      </c>
      <c r="C916" s="193" t="s">
        <v>995</v>
      </c>
      <c r="D916" s="177" t="s">
        <v>178</v>
      </c>
      <c r="E916" s="178">
        <v>63.780600000000007</v>
      </c>
      <c r="F916" s="179"/>
      <c r="G916" s="180">
        <f>ROUND(E916*F916,2)</f>
        <v>0</v>
      </c>
      <c r="H916" s="179"/>
      <c r="I916" s="180">
        <f>ROUND(E916*H916,2)</f>
        <v>0</v>
      </c>
      <c r="J916" s="179"/>
      <c r="K916" s="180">
        <f>ROUND(E916*J916,2)</f>
        <v>0</v>
      </c>
      <c r="L916" s="180">
        <v>21</v>
      </c>
      <c r="M916" s="180">
        <f>G916*(1+L916/100)</f>
        <v>0</v>
      </c>
      <c r="N916" s="180">
        <v>1.6800000000000001E-3</v>
      </c>
      <c r="O916" s="180">
        <f>ROUND(E916*N916,2)</f>
        <v>0.11</v>
      </c>
      <c r="P916" s="180">
        <v>0</v>
      </c>
      <c r="Q916" s="180">
        <f>ROUND(E916*P916,2)</f>
        <v>0</v>
      </c>
      <c r="R916" s="180"/>
      <c r="S916" s="180" t="s">
        <v>170</v>
      </c>
      <c r="T916" s="181" t="s">
        <v>194</v>
      </c>
      <c r="U916" s="161">
        <v>0</v>
      </c>
      <c r="V916" s="161">
        <f>ROUND(E916*U916,2)</f>
        <v>0</v>
      </c>
      <c r="W916" s="161"/>
      <c r="X916" s="152"/>
      <c r="Y916" s="152"/>
      <c r="Z916" s="152"/>
      <c r="AA916" s="152"/>
      <c r="AB916" s="152"/>
      <c r="AC916" s="152"/>
      <c r="AD916" s="152"/>
      <c r="AE916" s="152"/>
      <c r="AF916" s="152"/>
      <c r="AG916" s="152" t="s">
        <v>269</v>
      </c>
      <c r="AH916" s="152"/>
      <c r="AI916" s="152"/>
      <c r="AJ916" s="152"/>
      <c r="AK916" s="152"/>
      <c r="AL916" s="152"/>
      <c r="AM916" s="152"/>
      <c r="AN916" s="152"/>
      <c r="AO916" s="152"/>
      <c r="AP916" s="152"/>
      <c r="AQ916" s="152"/>
      <c r="AR916" s="152"/>
      <c r="AS916" s="152"/>
      <c r="AT916" s="152"/>
      <c r="AU916" s="152"/>
      <c r="AV916" s="152"/>
      <c r="AW916" s="152"/>
      <c r="AX916" s="152"/>
      <c r="AY916" s="152"/>
      <c r="AZ916" s="152"/>
      <c r="BA916" s="152"/>
      <c r="BB916" s="152"/>
      <c r="BC916" s="152"/>
      <c r="BD916" s="152"/>
      <c r="BE916" s="152"/>
      <c r="BF916" s="152"/>
      <c r="BG916" s="152"/>
      <c r="BH916" s="152"/>
    </row>
    <row r="917" spans="1:60" outlineLevel="1" x14ac:dyDescent="0.2">
      <c r="A917" s="159"/>
      <c r="B917" s="160"/>
      <c r="C917" s="194" t="s">
        <v>986</v>
      </c>
      <c r="D917" s="162"/>
      <c r="E917" s="163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  <c r="V917" s="161"/>
      <c r="W917" s="161"/>
      <c r="X917" s="152"/>
      <c r="Y917" s="152"/>
      <c r="Z917" s="152"/>
      <c r="AA917" s="152"/>
      <c r="AB917" s="152"/>
      <c r="AC917" s="152"/>
      <c r="AD917" s="152"/>
      <c r="AE917" s="152"/>
      <c r="AF917" s="152"/>
      <c r="AG917" s="152" t="s">
        <v>184</v>
      </c>
      <c r="AH917" s="152">
        <v>0</v>
      </c>
      <c r="AI917" s="152"/>
      <c r="AJ917" s="152"/>
      <c r="AK917" s="152"/>
      <c r="AL917" s="152"/>
      <c r="AM917" s="152"/>
      <c r="AN917" s="152"/>
      <c r="AO917" s="152"/>
      <c r="AP917" s="152"/>
      <c r="AQ917" s="152"/>
      <c r="AR917" s="152"/>
      <c r="AS917" s="152"/>
      <c r="AT917" s="152"/>
      <c r="AU917" s="152"/>
      <c r="AV917" s="152"/>
      <c r="AW917" s="152"/>
      <c r="AX917" s="152"/>
      <c r="AY917" s="152"/>
      <c r="AZ917" s="152"/>
      <c r="BA917" s="152"/>
      <c r="BB917" s="152"/>
      <c r="BC917" s="152"/>
      <c r="BD917" s="152"/>
      <c r="BE917" s="152"/>
      <c r="BF917" s="152"/>
      <c r="BG917" s="152"/>
      <c r="BH917" s="152"/>
    </row>
    <row r="918" spans="1:60" outlineLevel="1" x14ac:dyDescent="0.2">
      <c r="A918" s="159"/>
      <c r="B918" s="160"/>
      <c r="C918" s="194" t="s">
        <v>996</v>
      </c>
      <c r="D918" s="162"/>
      <c r="E918" s="163">
        <v>63.780600000000007</v>
      </c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  <c r="V918" s="161"/>
      <c r="W918" s="161"/>
      <c r="X918" s="152"/>
      <c r="Y918" s="152"/>
      <c r="Z918" s="152"/>
      <c r="AA918" s="152"/>
      <c r="AB918" s="152"/>
      <c r="AC918" s="152"/>
      <c r="AD918" s="152"/>
      <c r="AE918" s="152"/>
      <c r="AF918" s="152"/>
      <c r="AG918" s="152" t="s">
        <v>184</v>
      </c>
      <c r="AH918" s="152">
        <v>0</v>
      </c>
      <c r="AI918" s="152"/>
      <c r="AJ918" s="152"/>
      <c r="AK918" s="152"/>
      <c r="AL918" s="152"/>
      <c r="AM918" s="152"/>
      <c r="AN918" s="152"/>
      <c r="AO918" s="152"/>
      <c r="AP918" s="152"/>
      <c r="AQ918" s="152"/>
      <c r="AR918" s="152"/>
      <c r="AS918" s="152"/>
      <c r="AT918" s="152"/>
      <c r="AU918" s="152"/>
      <c r="AV918" s="152"/>
      <c r="AW918" s="152"/>
      <c r="AX918" s="152"/>
      <c r="AY918" s="152"/>
      <c r="AZ918" s="152"/>
      <c r="BA918" s="152"/>
      <c r="BB918" s="152"/>
      <c r="BC918" s="152"/>
      <c r="BD918" s="152"/>
      <c r="BE918" s="152"/>
      <c r="BF918" s="152"/>
      <c r="BG918" s="152"/>
      <c r="BH918" s="152"/>
    </row>
    <row r="919" spans="1:60" outlineLevel="1" x14ac:dyDescent="0.2">
      <c r="A919" s="175">
        <v>124</v>
      </c>
      <c r="B919" s="176" t="s">
        <v>997</v>
      </c>
      <c r="C919" s="193" t="s">
        <v>998</v>
      </c>
      <c r="D919" s="177" t="s">
        <v>178</v>
      </c>
      <c r="E919" s="178">
        <v>63.780600000000007</v>
      </c>
      <c r="F919" s="179"/>
      <c r="G919" s="180">
        <f>ROUND(E919*F919,2)</f>
        <v>0</v>
      </c>
      <c r="H919" s="179"/>
      <c r="I919" s="180">
        <f>ROUND(E919*H919,2)</f>
        <v>0</v>
      </c>
      <c r="J919" s="179"/>
      <c r="K919" s="180">
        <f>ROUND(E919*J919,2)</f>
        <v>0</v>
      </c>
      <c r="L919" s="180">
        <v>21</v>
      </c>
      <c r="M919" s="180">
        <f>G919*(1+L919/100)</f>
        <v>0</v>
      </c>
      <c r="N919" s="180">
        <v>2.16E-3</v>
      </c>
      <c r="O919" s="180">
        <f>ROUND(E919*N919,2)</f>
        <v>0.14000000000000001</v>
      </c>
      <c r="P919" s="180">
        <v>0</v>
      </c>
      <c r="Q919" s="180">
        <f>ROUND(E919*P919,2)</f>
        <v>0</v>
      </c>
      <c r="R919" s="180"/>
      <c r="S919" s="180" t="s">
        <v>170</v>
      </c>
      <c r="T919" s="181" t="s">
        <v>194</v>
      </c>
      <c r="U919" s="161">
        <v>0</v>
      </c>
      <c r="V919" s="161">
        <f>ROUND(E919*U919,2)</f>
        <v>0</v>
      </c>
      <c r="W919" s="161"/>
      <c r="X919" s="152"/>
      <c r="Y919" s="152"/>
      <c r="Z919" s="152"/>
      <c r="AA919" s="152"/>
      <c r="AB919" s="152"/>
      <c r="AC919" s="152"/>
      <c r="AD919" s="152"/>
      <c r="AE919" s="152"/>
      <c r="AF919" s="152"/>
      <c r="AG919" s="152" t="s">
        <v>269</v>
      </c>
      <c r="AH919" s="152"/>
      <c r="AI919" s="152"/>
      <c r="AJ919" s="152"/>
      <c r="AK919" s="152"/>
      <c r="AL919" s="152"/>
      <c r="AM919" s="152"/>
      <c r="AN919" s="152"/>
      <c r="AO919" s="152"/>
      <c r="AP919" s="152"/>
      <c r="AQ919" s="152"/>
      <c r="AR919" s="152"/>
      <c r="AS919" s="152"/>
      <c r="AT919" s="152"/>
      <c r="AU919" s="152"/>
      <c r="AV919" s="152"/>
      <c r="AW919" s="152"/>
      <c r="AX919" s="152"/>
      <c r="AY919" s="152"/>
      <c r="AZ919" s="152"/>
      <c r="BA919" s="152"/>
      <c r="BB919" s="152"/>
      <c r="BC919" s="152"/>
      <c r="BD919" s="152"/>
      <c r="BE919" s="152"/>
      <c r="BF919" s="152"/>
      <c r="BG919" s="152"/>
      <c r="BH919" s="152"/>
    </row>
    <row r="920" spans="1:60" outlineLevel="1" x14ac:dyDescent="0.2">
      <c r="A920" s="159"/>
      <c r="B920" s="160"/>
      <c r="C920" s="194" t="s">
        <v>986</v>
      </c>
      <c r="D920" s="162"/>
      <c r="E920" s="163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  <c r="V920" s="161"/>
      <c r="W920" s="161"/>
      <c r="X920" s="152"/>
      <c r="Y920" s="152"/>
      <c r="Z920" s="152"/>
      <c r="AA920" s="152"/>
      <c r="AB920" s="152"/>
      <c r="AC920" s="152"/>
      <c r="AD920" s="152"/>
      <c r="AE920" s="152"/>
      <c r="AF920" s="152"/>
      <c r="AG920" s="152" t="s">
        <v>184</v>
      </c>
      <c r="AH920" s="152">
        <v>0</v>
      </c>
      <c r="AI920" s="152"/>
      <c r="AJ920" s="152"/>
      <c r="AK920" s="152"/>
      <c r="AL920" s="152"/>
      <c r="AM920" s="152"/>
      <c r="AN920" s="152"/>
      <c r="AO920" s="152"/>
      <c r="AP920" s="152"/>
      <c r="AQ920" s="152"/>
      <c r="AR920" s="152"/>
      <c r="AS920" s="152"/>
      <c r="AT920" s="152"/>
      <c r="AU920" s="152"/>
      <c r="AV920" s="152"/>
      <c r="AW920" s="152"/>
      <c r="AX920" s="152"/>
      <c r="AY920" s="152"/>
      <c r="AZ920" s="152"/>
      <c r="BA920" s="152"/>
      <c r="BB920" s="152"/>
      <c r="BC920" s="152"/>
      <c r="BD920" s="152"/>
      <c r="BE920" s="152"/>
      <c r="BF920" s="152"/>
      <c r="BG920" s="152"/>
      <c r="BH920" s="152"/>
    </row>
    <row r="921" spans="1:60" outlineLevel="1" x14ac:dyDescent="0.2">
      <c r="A921" s="159"/>
      <c r="B921" s="160"/>
      <c r="C921" s="194" t="s">
        <v>996</v>
      </c>
      <c r="D921" s="162"/>
      <c r="E921" s="163">
        <v>63.780600000000007</v>
      </c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  <c r="V921" s="161"/>
      <c r="W921" s="161"/>
      <c r="X921" s="152"/>
      <c r="Y921" s="152"/>
      <c r="Z921" s="152"/>
      <c r="AA921" s="152"/>
      <c r="AB921" s="152"/>
      <c r="AC921" s="152"/>
      <c r="AD921" s="152"/>
      <c r="AE921" s="152"/>
      <c r="AF921" s="152"/>
      <c r="AG921" s="152" t="s">
        <v>184</v>
      </c>
      <c r="AH921" s="152">
        <v>0</v>
      </c>
      <c r="AI921" s="152"/>
      <c r="AJ921" s="152"/>
      <c r="AK921" s="152"/>
      <c r="AL921" s="152"/>
      <c r="AM921" s="152"/>
      <c r="AN921" s="152"/>
      <c r="AO921" s="152"/>
      <c r="AP921" s="152"/>
      <c r="AQ921" s="152"/>
      <c r="AR921" s="152"/>
      <c r="AS921" s="152"/>
      <c r="AT921" s="152"/>
      <c r="AU921" s="152"/>
      <c r="AV921" s="152"/>
      <c r="AW921" s="152"/>
      <c r="AX921" s="152"/>
      <c r="AY921" s="152"/>
      <c r="AZ921" s="152"/>
      <c r="BA921" s="152"/>
      <c r="BB921" s="152"/>
      <c r="BC921" s="152"/>
      <c r="BD921" s="152"/>
      <c r="BE921" s="152"/>
      <c r="BF921" s="152"/>
      <c r="BG921" s="152"/>
      <c r="BH921" s="152"/>
    </row>
    <row r="922" spans="1:60" outlineLevel="1" x14ac:dyDescent="0.2">
      <c r="A922" s="175">
        <v>125</v>
      </c>
      <c r="B922" s="176" t="s">
        <v>999</v>
      </c>
      <c r="C922" s="193" t="s">
        <v>1000</v>
      </c>
      <c r="D922" s="177" t="s">
        <v>178</v>
      </c>
      <c r="E922" s="178">
        <v>468.5</v>
      </c>
      <c r="F922" s="179"/>
      <c r="G922" s="180">
        <f>ROUND(E922*F922,2)</f>
        <v>0</v>
      </c>
      <c r="H922" s="179"/>
      <c r="I922" s="180">
        <f>ROUND(E922*H922,2)</f>
        <v>0</v>
      </c>
      <c r="J922" s="179"/>
      <c r="K922" s="180">
        <f>ROUND(E922*J922,2)</f>
        <v>0</v>
      </c>
      <c r="L922" s="180">
        <v>21</v>
      </c>
      <c r="M922" s="180">
        <f>G922*(1+L922/100)</f>
        <v>0</v>
      </c>
      <c r="N922" s="180">
        <v>0</v>
      </c>
      <c r="O922" s="180">
        <f>ROUND(E922*N922,2)</f>
        <v>0</v>
      </c>
      <c r="P922" s="180">
        <v>0</v>
      </c>
      <c r="Q922" s="180">
        <f>ROUND(E922*P922,2)</f>
        <v>0</v>
      </c>
      <c r="R922" s="180" t="s">
        <v>990</v>
      </c>
      <c r="S922" s="180" t="s">
        <v>193</v>
      </c>
      <c r="T922" s="181" t="s">
        <v>194</v>
      </c>
      <c r="U922" s="161">
        <v>0.08</v>
      </c>
      <c r="V922" s="161">
        <f>ROUND(E922*U922,2)</f>
        <v>37.479999999999997</v>
      </c>
      <c r="W922" s="161"/>
      <c r="X922" s="152"/>
      <c r="Y922" s="152"/>
      <c r="Z922" s="152"/>
      <c r="AA922" s="152"/>
      <c r="AB922" s="152"/>
      <c r="AC922" s="152"/>
      <c r="AD922" s="152"/>
      <c r="AE922" s="152"/>
      <c r="AF922" s="152"/>
      <c r="AG922" s="152" t="s">
        <v>172</v>
      </c>
      <c r="AH922" s="152"/>
      <c r="AI922" s="152"/>
      <c r="AJ922" s="152"/>
      <c r="AK922" s="152"/>
      <c r="AL922" s="152"/>
      <c r="AM922" s="152"/>
      <c r="AN922" s="152"/>
      <c r="AO922" s="152"/>
      <c r="AP922" s="152"/>
      <c r="AQ922" s="152"/>
      <c r="AR922" s="152"/>
      <c r="AS922" s="152"/>
      <c r="AT922" s="152"/>
      <c r="AU922" s="152"/>
      <c r="AV922" s="152"/>
      <c r="AW922" s="152"/>
      <c r="AX922" s="152"/>
      <c r="AY922" s="152"/>
      <c r="AZ922" s="152"/>
      <c r="BA922" s="152"/>
      <c r="BB922" s="152"/>
      <c r="BC922" s="152"/>
      <c r="BD922" s="152"/>
      <c r="BE922" s="152"/>
      <c r="BF922" s="152"/>
      <c r="BG922" s="152"/>
      <c r="BH922" s="152"/>
    </row>
    <row r="923" spans="1:60" outlineLevel="1" x14ac:dyDescent="0.2">
      <c r="A923" s="159"/>
      <c r="B923" s="160"/>
      <c r="C923" s="194" t="s">
        <v>980</v>
      </c>
      <c r="D923" s="162"/>
      <c r="E923" s="163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  <c r="V923" s="161"/>
      <c r="W923" s="161"/>
      <c r="X923" s="152"/>
      <c r="Y923" s="152"/>
      <c r="Z923" s="152"/>
      <c r="AA923" s="152"/>
      <c r="AB923" s="152"/>
      <c r="AC923" s="152"/>
      <c r="AD923" s="152"/>
      <c r="AE923" s="152"/>
      <c r="AF923" s="152"/>
      <c r="AG923" s="152" t="s">
        <v>184</v>
      </c>
      <c r="AH923" s="152">
        <v>0</v>
      </c>
      <c r="AI923" s="152"/>
      <c r="AJ923" s="152"/>
      <c r="AK923" s="152"/>
      <c r="AL923" s="152"/>
      <c r="AM923" s="152"/>
      <c r="AN923" s="152"/>
      <c r="AO923" s="152"/>
      <c r="AP923" s="152"/>
      <c r="AQ923" s="152"/>
      <c r="AR923" s="152"/>
      <c r="AS923" s="152"/>
      <c r="AT923" s="152"/>
      <c r="AU923" s="152"/>
      <c r="AV923" s="152"/>
      <c r="AW923" s="152"/>
      <c r="AX923" s="152"/>
      <c r="AY923" s="152"/>
      <c r="AZ923" s="152"/>
      <c r="BA923" s="152"/>
      <c r="BB923" s="152"/>
      <c r="BC923" s="152"/>
      <c r="BD923" s="152"/>
      <c r="BE923" s="152"/>
      <c r="BF923" s="152"/>
      <c r="BG923" s="152"/>
      <c r="BH923" s="152"/>
    </row>
    <row r="924" spans="1:60" outlineLevel="1" x14ac:dyDescent="0.2">
      <c r="A924" s="159"/>
      <c r="B924" s="160"/>
      <c r="C924" s="194" t="s">
        <v>402</v>
      </c>
      <c r="D924" s="162"/>
      <c r="E924" s="163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  <c r="V924" s="161"/>
      <c r="W924" s="161"/>
      <c r="X924" s="152"/>
      <c r="Y924" s="152"/>
      <c r="Z924" s="152"/>
      <c r="AA924" s="152"/>
      <c r="AB924" s="152"/>
      <c r="AC924" s="152"/>
      <c r="AD924" s="152"/>
      <c r="AE924" s="152"/>
      <c r="AF924" s="152"/>
      <c r="AG924" s="152" t="s">
        <v>184</v>
      </c>
      <c r="AH924" s="152">
        <v>0</v>
      </c>
      <c r="AI924" s="152"/>
      <c r="AJ924" s="152"/>
      <c r="AK924" s="152"/>
      <c r="AL924" s="152"/>
      <c r="AM924" s="152"/>
      <c r="AN924" s="152"/>
      <c r="AO924" s="152"/>
      <c r="AP924" s="152"/>
      <c r="AQ924" s="152"/>
      <c r="AR924" s="152"/>
      <c r="AS924" s="152"/>
      <c r="AT924" s="152"/>
      <c r="AU924" s="152"/>
      <c r="AV924" s="152"/>
      <c r="AW924" s="152"/>
      <c r="AX924" s="152"/>
      <c r="AY924" s="152"/>
      <c r="AZ924" s="152"/>
      <c r="BA924" s="152"/>
      <c r="BB924" s="152"/>
      <c r="BC924" s="152"/>
      <c r="BD924" s="152"/>
      <c r="BE924" s="152"/>
      <c r="BF924" s="152"/>
      <c r="BG924" s="152"/>
      <c r="BH924" s="152"/>
    </row>
    <row r="925" spans="1:60" outlineLevel="1" x14ac:dyDescent="0.2">
      <c r="A925" s="159"/>
      <c r="B925" s="160"/>
      <c r="C925" s="194" t="s">
        <v>1001</v>
      </c>
      <c r="D925" s="162"/>
      <c r="E925" s="163">
        <v>468.5</v>
      </c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  <c r="V925" s="161"/>
      <c r="W925" s="161"/>
      <c r="X925" s="152"/>
      <c r="Y925" s="152"/>
      <c r="Z925" s="152"/>
      <c r="AA925" s="152"/>
      <c r="AB925" s="152"/>
      <c r="AC925" s="152"/>
      <c r="AD925" s="152"/>
      <c r="AE925" s="152"/>
      <c r="AF925" s="152"/>
      <c r="AG925" s="152" t="s">
        <v>184</v>
      </c>
      <c r="AH925" s="152">
        <v>0</v>
      </c>
      <c r="AI925" s="152"/>
      <c r="AJ925" s="152"/>
      <c r="AK925" s="152"/>
      <c r="AL925" s="152"/>
      <c r="AM925" s="152"/>
      <c r="AN925" s="152"/>
      <c r="AO925" s="152"/>
      <c r="AP925" s="152"/>
      <c r="AQ925" s="152"/>
      <c r="AR925" s="152"/>
      <c r="AS925" s="152"/>
      <c r="AT925" s="152"/>
      <c r="AU925" s="152"/>
      <c r="AV925" s="152"/>
      <c r="AW925" s="152"/>
      <c r="AX925" s="152"/>
      <c r="AY925" s="152"/>
      <c r="AZ925" s="152"/>
      <c r="BA925" s="152"/>
      <c r="BB925" s="152"/>
      <c r="BC925" s="152"/>
      <c r="BD925" s="152"/>
      <c r="BE925" s="152"/>
      <c r="BF925" s="152"/>
      <c r="BG925" s="152"/>
      <c r="BH925" s="152"/>
    </row>
    <row r="926" spans="1:60" outlineLevel="1" x14ac:dyDescent="0.2">
      <c r="A926" s="175">
        <v>126</v>
      </c>
      <c r="B926" s="176" t="s">
        <v>1002</v>
      </c>
      <c r="C926" s="193" t="s">
        <v>1003</v>
      </c>
      <c r="D926" s="177" t="s">
        <v>178</v>
      </c>
      <c r="E926" s="178">
        <v>477.87</v>
      </c>
      <c r="F926" s="179"/>
      <c r="G926" s="180">
        <f>ROUND(E926*F926,2)</f>
        <v>0</v>
      </c>
      <c r="H926" s="179"/>
      <c r="I926" s="180">
        <f>ROUND(E926*H926,2)</f>
        <v>0</v>
      </c>
      <c r="J926" s="179"/>
      <c r="K926" s="180">
        <f>ROUND(E926*J926,2)</f>
        <v>0</v>
      </c>
      <c r="L926" s="180">
        <v>21</v>
      </c>
      <c r="M926" s="180">
        <f>G926*(1+L926/100)</f>
        <v>0</v>
      </c>
      <c r="N926" s="180">
        <v>1.92E-3</v>
      </c>
      <c r="O926" s="180">
        <f>ROUND(E926*N926,2)</f>
        <v>0.92</v>
      </c>
      <c r="P926" s="180">
        <v>0</v>
      </c>
      <c r="Q926" s="180">
        <f>ROUND(E926*P926,2)</f>
        <v>0</v>
      </c>
      <c r="R926" s="180"/>
      <c r="S926" s="180" t="s">
        <v>170</v>
      </c>
      <c r="T926" s="181" t="s">
        <v>179</v>
      </c>
      <c r="U926" s="161">
        <v>0</v>
      </c>
      <c r="V926" s="161">
        <f>ROUND(E926*U926,2)</f>
        <v>0</v>
      </c>
      <c r="W926" s="161"/>
      <c r="X926" s="152"/>
      <c r="Y926" s="152"/>
      <c r="Z926" s="152"/>
      <c r="AA926" s="152"/>
      <c r="AB926" s="152"/>
      <c r="AC926" s="152"/>
      <c r="AD926" s="152"/>
      <c r="AE926" s="152"/>
      <c r="AF926" s="152"/>
      <c r="AG926" s="152" t="s">
        <v>1004</v>
      </c>
      <c r="AH926" s="152"/>
      <c r="AI926" s="152"/>
      <c r="AJ926" s="152"/>
      <c r="AK926" s="152"/>
      <c r="AL926" s="152"/>
      <c r="AM926" s="152"/>
      <c r="AN926" s="152"/>
      <c r="AO926" s="152"/>
      <c r="AP926" s="152"/>
      <c r="AQ926" s="152"/>
      <c r="AR926" s="152"/>
      <c r="AS926" s="152"/>
      <c r="AT926" s="152"/>
      <c r="AU926" s="152"/>
      <c r="AV926" s="152"/>
      <c r="AW926" s="152"/>
      <c r="AX926" s="152"/>
      <c r="AY926" s="152"/>
      <c r="AZ926" s="152"/>
      <c r="BA926" s="152"/>
      <c r="BB926" s="152"/>
      <c r="BC926" s="152"/>
      <c r="BD926" s="152"/>
      <c r="BE926" s="152"/>
      <c r="BF926" s="152"/>
      <c r="BG926" s="152"/>
      <c r="BH926" s="152"/>
    </row>
    <row r="927" spans="1:60" outlineLevel="1" x14ac:dyDescent="0.2">
      <c r="A927" s="159"/>
      <c r="B927" s="160"/>
      <c r="C927" s="194" t="s">
        <v>980</v>
      </c>
      <c r="D927" s="162"/>
      <c r="E927" s="163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  <c r="V927" s="161"/>
      <c r="W927" s="161"/>
      <c r="X927" s="152"/>
      <c r="Y927" s="152"/>
      <c r="Z927" s="152"/>
      <c r="AA927" s="152"/>
      <c r="AB927" s="152"/>
      <c r="AC927" s="152"/>
      <c r="AD927" s="152"/>
      <c r="AE927" s="152"/>
      <c r="AF927" s="152"/>
      <c r="AG927" s="152" t="s">
        <v>184</v>
      </c>
      <c r="AH927" s="152">
        <v>0</v>
      </c>
      <c r="AI927" s="152"/>
      <c r="AJ927" s="152"/>
      <c r="AK927" s="152"/>
      <c r="AL927" s="152"/>
      <c r="AM927" s="152"/>
      <c r="AN927" s="152"/>
      <c r="AO927" s="152"/>
      <c r="AP927" s="152"/>
      <c r="AQ927" s="152"/>
      <c r="AR927" s="152"/>
      <c r="AS927" s="152"/>
      <c r="AT927" s="152"/>
      <c r="AU927" s="152"/>
      <c r="AV927" s="152"/>
      <c r="AW927" s="152"/>
      <c r="AX927" s="152"/>
      <c r="AY927" s="152"/>
      <c r="AZ927" s="152"/>
      <c r="BA927" s="152"/>
      <c r="BB927" s="152"/>
      <c r="BC927" s="152"/>
      <c r="BD927" s="152"/>
      <c r="BE927" s="152"/>
      <c r="BF927" s="152"/>
      <c r="BG927" s="152"/>
      <c r="BH927" s="152"/>
    </row>
    <row r="928" spans="1:60" outlineLevel="1" x14ac:dyDescent="0.2">
      <c r="A928" s="159"/>
      <c r="B928" s="160"/>
      <c r="C928" s="194" t="s">
        <v>402</v>
      </c>
      <c r="D928" s="162"/>
      <c r="E928" s="163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  <c r="V928" s="161"/>
      <c r="W928" s="161"/>
      <c r="X928" s="152"/>
      <c r="Y928" s="152"/>
      <c r="Z928" s="152"/>
      <c r="AA928" s="152"/>
      <c r="AB928" s="152"/>
      <c r="AC928" s="152"/>
      <c r="AD928" s="152"/>
      <c r="AE928" s="152"/>
      <c r="AF928" s="152"/>
      <c r="AG928" s="152" t="s">
        <v>184</v>
      </c>
      <c r="AH928" s="152">
        <v>0</v>
      </c>
      <c r="AI928" s="152"/>
      <c r="AJ928" s="152"/>
      <c r="AK928" s="152"/>
      <c r="AL928" s="152"/>
      <c r="AM928" s="152"/>
      <c r="AN928" s="152"/>
      <c r="AO928" s="152"/>
      <c r="AP928" s="152"/>
      <c r="AQ928" s="152"/>
      <c r="AR928" s="152"/>
      <c r="AS928" s="152"/>
      <c r="AT928" s="152"/>
      <c r="AU928" s="152"/>
      <c r="AV928" s="152"/>
      <c r="AW928" s="152"/>
      <c r="AX928" s="152"/>
      <c r="AY928" s="152"/>
      <c r="AZ928" s="152"/>
      <c r="BA928" s="152"/>
      <c r="BB928" s="152"/>
      <c r="BC928" s="152"/>
      <c r="BD928" s="152"/>
      <c r="BE928" s="152"/>
      <c r="BF928" s="152"/>
      <c r="BG928" s="152"/>
      <c r="BH928" s="152"/>
    </row>
    <row r="929" spans="1:60" outlineLevel="1" x14ac:dyDescent="0.2">
      <c r="A929" s="159"/>
      <c r="B929" s="160"/>
      <c r="C929" s="194" t="s">
        <v>1005</v>
      </c>
      <c r="D929" s="162"/>
      <c r="E929" s="163">
        <v>477.87</v>
      </c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  <c r="V929" s="161"/>
      <c r="W929" s="161"/>
      <c r="X929" s="152"/>
      <c r="Y929" s="152"/>
      <c r="Z929" s="152"/>
      <c r="AA929" s="152"/>
      <c r="AB929" s="152"/>
      <c r="AC929" s="152"/>
      <c r="AD929" s="152"/>
      <c r="AE929" s="152"/>
      <c r="AF929" s="152"/>
      <c r="AG929" s="152" t="s">
        <v>184</v>
      </c>
      <c r="AH929" s="152">
        <v>0</v>
      </c>
      <c r="AI929" s="152"/>
      <c r="AJ929" s="152"/>
      <c r="AK929" s="152"/>
      <c r="AL929" s="152"/>
      <c r="AM929" s="152"/>
      <c r="AN929" s="152"/>
      <c r="AO929" s="152"/>
      <c r="AP929" s="152"/>
      <c r="AQ929" s="152"/>
      <c r="AR929" s="152"/>
      <c r="AS929" s="152"/>
      <c r="AT929" s="152"/>
      <c r="AU929" s="152"/>
      <c r="AV929" s="152"/>
      <c r="AW929" s="152"/>
      <c r="AX929" s="152"/>
      <c r="AY929" s="152"/>
      <c r="AZ929" s="152"/>
      <c r="BA929" s="152"/>
      <c r="BB929" s="152"/>
      <c r="BC929" s="152"/>
      <c r="BD929" s="152"/>
      <c r="BE929" s="152"/>
      <c r="BF929" s="152"/>
      <c r="BG929" s="152"/>
      <c r="BH929" s="152"/>
    </row>
    <row r="930" spans="1:60" outlineLevel="1" x14ac:dyDescent="0.2">
      <c r="A930" s="175">
        <v>127</v>
      </c>
      <c r="B930" s="176" t="s">
        <v>1006</v>
      </c>
      <c r="C930" s="193" t="s">
        <v>1007</v>
      </c>
      <c r="D930" s="177" t="s">
        <v>178</v>
      </c>
      <c r="E930" s="178">
        <v>596.37650000000008</v>
      </c>
      <c r="F930" s="179"/>
      <c r="G930" s="180">
        <f>ROUND(E930*F930,2)</f>
        <v>0</v>
      </c>
      <c r="H930" s="179"/>
      <c r="I930" s="180">
        <f>ROUND(E930*H930,2)</f>
        <v>0</v>
      </c>
      <c r="J930" s="179"/>
      <c r="K930" s="180">
        <f>ROUND(E930*J930,2)</f>
        <v>0</v>
      </c>
      <c r="L930" s="180">
        <v>21</v>
      </c>
      <c r="M930" s="180">
        <f>G930*(1+L930/100)</f>
        <v>0</v>
      </c>
      <c r="N930" s="180">
        <v>2.3000000000000001E-4</v>
      </c>
      <c r="O930" s="180">
        <f>ROUND(E930*N930,2)</f>
        <v>0.14000000000000001</v>
      </c>
      <c r="P930" s="180">
        <v>0</v>
      </c>
      <c r="Q930" s="180">
        <f>ROUND(E930*P930,2)</f>
        <v>0</v>
      </c>
      <c r="R930" s="180" t="s">
        <v>990</v>
      </c>
      <c r="S930" s="180" t="s">
        <v>193</v>
      </c>
      <c r="T930" s="181" t="s">
        <v>194</v>
      </c>
      <c r="U930" s="161">
        <v>0.36200000000000004</v>
      </c>
      <c r="V930" s="161">
        <f>ROUND(E930*U930,2)</f>
        <v>215.89</v>
      </c>
      <c r="W930" s="161"/>
      <c r="X930" s="152"/>
      <c r="Y930" s="152"/>
      <c r="Z930" s="152"/>
      <c r="AA930" s="152"/>
      <c r="AB930" s="152"/>
      <c r="AC930" s="152"/>
      <c r="AD930" s="152"/>
      <c r="AE930" s="152"/>
      <c r="AF930" s="152"/>
      <c r="AG930" s="152" t="s">
        <v>172</v>
      </c>
      <c r="AH930" s="152"/>
      <c r="AI930" s="152"/>
      <c r="AJ930" s="152"/>
      <c r="AK930" s="152"/>
      <c r="AL930" s="152"/>
      <c r="AM930" s="152"/>
      <c r="AN930" s="152"/>
      <c r="AO930" s="152"/>
      <c r="AP930" s="152"/>
      <c r="AQ930" s="152"/>
      <c r="AR930" s="152"/>
      <c r="AS930" s="152"/>
      <c r="AT930" s="152"/>
      <c r="AU930" s="152"/>
      <c r="AV930" s="152"/>
      <c r="AW930" s="152"/>
      <c r="AX930" s="152"/>
      <c r="AY930" s="152"/>
      <c r="AZ930" s="152"/>
      <c r="BA930" s="152"/>
      <c r="BB930" s="152"/>
      <c r="BC930" s="152"/>
      <c r="BD930" s="152"/>
      <c r="BE930" s="152"/>
      <c r="BF930" s="152"/>
      <c r="BG930" s="152"/>
      <c r="BH930" s="152"/>
    </row>
    <row r="931" spans="1:60" outlineLevel="1" x14ac:dyDescent="0.2">
      <c r="A931" s="159"/>
      <c r="B931" s="160"/>
      <c r="C931" s="194" t="s">
        <v>1008</v>
      </c>
      <c r="D931" s="162"/>
      <c r="E931" s="163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  <c r="V931" s="161"/>
      <c r="W931" s="161"/>
      <c r="X931" s="152"/>
      <c r="Y931" s="152"/>
      <c r="Z931" s="152"/>
      <c r="AA931" s="152"/>
      <c r="AB931" s="152"/>
      <c r="AC931" s="152"/>
      <c r="AD931" s="152"/>
      <c r="AE931" s="152"/>
      <c r="AF931" s="152"/>
      <c r="AG931" s="152" t="s">
        <v>184</v>
      </c>
      <c r="AH931" s="152">
        <v>0</v>
      </c>
      <c r="AI931" s="152"/>
      <c r="AJ931" s="152"/>
      <c r="AK931" s="152"/>
      <c r="AL931" s="152"/>
      <c r="AM931" s="152"/>
      <c r="AN931" s="152"/>
      <c r="AO931" s="152"/>
      <c r="AP931" s="152"/>
      <c r="AQ931" s="152"/>
      <c r="AR931" s="152"/>
      <c r="AS931" s="152"/>
      <c r="AT931" s="152"/>
      <c r="AU931" s="152"/>
      <c r="AV931" s="152"/>
      <c r="AW931" s="152"/>
      <c r="AX931" s="152"/>
      <c r="AY931" s="152"/>
      <c r="AZ931" s="152"/>
      <c r="BA931" s="152"/>
      <c r="BB931" s="152"/>
      <c r="BC931" s="152"/>
      <c r="BD931" s="152"/>
      <c r="BE931" s="152"/>
      <c r="BF931" s="152"/>
      <c r="BG931" s="152"/>
      <c r="BH931" s="152"/>
    </row>
    <row r="932" spans="1:60" outlineLevel="1" x14ac:dyDescent="0.2">
      <c r="A932" s="159"/>
      <c r="B932" s="160"/>
      <c r="C932" s="194" t="s">
        <v>1009</v>
      </c>
      <c r="D932" s="162"/>
      <c r="E932" s="163">
        <v>426.17250000000001</v>
      </c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  <c r="V932" s="161"/>
      <c r="W932" s="161"/>
      <c r="X932" s="152"/>
      <c r="Y932" s="152"/>
      <c r="Z932" s="152"/>
      <c r="AA932" s="152"/>
      <c r="AB932" s="152"/>
      <c r="AC932" s="152"/>
      <c r="AD932" s="152"/>
      <c r="AE932" s="152"/>
      <c r="AF932" s="152"/>
      <c r="AG932" s="152" t="s">
        <v>184</v>
      </c>
      <c r="AH932" s="152">
        <v>0</v>
      </c>
      <c r="AI932" s="152"/>
      <c r="AJ932" s="152"/>
      <c r="AK932" s="152"/>
      <c r="AL932" s="152"/>
      <c r="AM932" s="152"/>
      <c r="AN932" s="152"/>
      <c r="AO932" s="152"/>
      <c r="AP932" s="152"/>
      <c r="AQ932" s="152"/>
      <c r="AR932" s="152"/>
      <c r="AS932" s="152"/>
      <c r="AT932" s="152"/>
      <c r="AU932" s="152"/>
      <c r="AV932" s="152"/>
      <c r="AW932" s="152"/>
      <c r="AX932" s="152"/>
      <c r="AY932" s="152"/>
      <c r="AZ932" s="152"/>
      <c r="BA932" s="152"/>
      <c r="BB932" s="152"/>
      <c r="BC932" s="152"/>
      <c r="BD932" s="152"/>
      <c r="BE932" s="152"/>
      <c r="BF932" s="152"/>
      <c r="BG932" s="152"/>
      <c r="BH932" s="152"/>
    </row>
    <row r="933" spans="1:60" outlineLevel="1" x14ac:dyDescent="0.2">
      <c r="A933" s="159"/>
      <c r="B933" s="160"/>
      <c r="C933" s="194" t="s">
        <v>1010</v>
      </c>
      <c r="D933" s="162"/>
      <c r="E933" s="163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  <c r="V933" s="161"/>
      <c r="W933" s="161"/>
      <c r="X933" s="152"/>
      <c r="Y933" s="152"/>
      <c r="Z933" s="152"/>
      <c r="AA933" s="152"/>
      <c r="AB933" s="152"/>
      <c r="AC933" s="152"/>
      <c r="AD933" s="152"/>
      <c r="AE933" s="152"/>
      <c r="AF933" s="152"/>
      <c r="AG933" s="152" t="s">
        <v>184</v>
      </c>
      <c r="AH933" s="152">
        <v>0</v>
      </c>
      <c r="AI933" s="152"/>
      <c r="AJ933" s="152"/>
      <c r="AK933" s="152"/>
      <c r="AL933" s="152"/>
      <c r="AM933" s="152"/>
      <c r="AN933" s="152"/>
      <c r="AO933" s="152"/>
      <c r="AP933" s="152"/>
      <c r="AQ933" s="152"/>
      <c r="AR933" s="152"/>
      <c r="AS933" s="152"/>
      <c r="AT933" s="152"/>
      <c r="AU933" s="152"/>
      <c r="AV933" s="152"/>
      <c r="AW933" s="152"/>
      <c r="AX933" s="152"/>
      <c r="AY933" s="152"/>
      <c r="AZ933" s="152"/>
      <c r="BA933" s="152"/>
      <c r="BB933" s="152"/>
      <c r="BC933" s="152"/>
      <c r="BD933" s="152"/>
      <c r="BE933" s="152"/>
      <c r="BF933" s="152"/>
      <c r="BG933" s="152"/>
      <c r="BH933" s="152"/>
    </row>
    <row r="934" spans="1:60" outlineLevel="1" x14ac:dyDescent="0.2">
      <c r="A934" s="159"/>
      <c r="B934" s="160"/>
      <c r="C934" s="194" t="s">
        <v>1011</v>
      </c>
      <c r="D934" s="162"/>
      <c r="E934" s="163">
        <v>170.20400000000001</v>
      </c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  <c r="V934" s="161"/>
      <c r="W934" s="161"/>
      <c r="X934" s="152"/>
      <c r="Y934" s="152"/>
      <c r="Z934" s="152"/>
      <c r="AA934" s="152"/>
      <c r="AB934" s="152"/>
      <c r="AC934" s="152"/>
      <c r="AD934" s="152"/>
      <c r="AE934" s="152"/>
      <c r="AF934" s="152"/>
      <c r="AG934" s="152" t="s">
        <v>184</v>
      </c>
      <c r="AH934" s="152">
        <v>0</v>
      </c>
      <c r="AI934" s="152"/>
      <c r="AJ934" s="152"/>
      <c r="AK934" s="152"/>
      <c r="AL934" s="152"/>
      <c r="AM934" s="152"/>
      <c r="AN934" s="152"/>
      <c r="AO934" s="152"/>
      <c r="AP934" s="152"/>
      <c r="AQ934" s="152"/>
      <c r="AR934" s="152"/>
      <c r="AS934" s="152"/>
      <c r="AT934" s="152"/>
      <c r="AU934" s="152"/>
      <c r="AV934" s="152"/>
      <c r="AW934" s="152"/>
      <c r="AX934" s="152"/>
      <c r="AY934" s="152"/>
      <c r="AZ934" s="152"/>
      <c r="BA934" s="152"/>
      <c r="BB934" s="152"/>
      <c r="BC934" s="152"/>
      <c r="BD934" s="152"/>
      <c r="BE934" s="152"/>
      <c r="BF934" s="152"/>
      <c r="BG934" s="152"/>
      <c r="BH934" s="152"/>
    </row>
    <row r="935" spans="1:60" outlineLevel="1" x14ac:dyDescent="0.2">
      <c r="A935" s="175">
        <v>128</v>
      </c>
      <c r="B935" s="176" t="s">
        <v>1012</v>
      </c>
      <c r="C935" s="193" t="s">
        <v>1003</v>
      </c>
      <c r="D935" s="177" t="s">
        <v>178</v>
      </c>
      <c r="E935" s="178">
        <v>1216.60806</v>
      </c>
      <c r="F935" s="179"/>
      <c r="G935" s="180">
        <f>ROUND(E935*F935,2)</f>
        <v>0</v>
      </c>
      <c r="H935" s="179"/>
      <c r="I935" s="180">
        <f>ROUND(E935*H935,2)</f>
        <v>0</v>
      </c>
      <c r="J935" s="179"/>
      <c r="K935" s="180">
        <f>ROUND(E935*J935,2)</f>
        <v>0</v>
      </c>
      <c r="L935" s="180">
        <v>21</v>
      </c>
      <c r="M935" s="180">
        <f>G935*(1+L935/100)</f>
        <v>0</v>
      </c>
      <c r="N935" s="180">
        <v>1.92E-3</v>
      </c>
      <c r="O935" s="180">
        <f>ROUND(E935*N935,2)</f>
        <v>2.34</v>
      </c>
      <c r="P935" s="180">
        <v>0</v>
      </c>
      <c r="Q935" s="180">
        <f>ROUND(E935*P935,2)</f>
        <v>0</v>
      </c>
      <c r="R935" s="180"/>
      <c r="S935" s="180" t="s">
        <v>170</v>
      </c>
      <c r="T935" s="181" t="s">
        <v>194</v>
      </c>
      <c r="U935" s="161">
        <v>0</v>
      </c>
      <c r="V935" s="161">
        <f>ROUND(E935*U935,2)</f>
        <v>0</v>
      </c>
      <c r="W935" s="161"/>
      <c r="X935" s="152"/>
      <c r="Y935" s="152"/>
      <c r="Z935" s="152"/>
      <c r="AA935" s="152"/>
      <c r="AB935" s="152"/>
      <c r="AC935" s="152"/>
      <c r="AD935" s="152"/>
      <c r="AE935" s="152"/>
      <c r="AF935" s="152"/>
      <c r="AG935" s="152" t="s">
        <v>269</v>
      </c>
      <c r="AH935" s="152"/>
      <c r="AI935" s="152"/>
      <c r="AJ935" s="152"/>
      <c r="AK935" s="152"/>
      <c r="AL935" s="152"/>
      <c r="AM935" s="152"/>
      <c r="AN935" s="152"/>
      <c r="AO935" s="152"/>
      <c r="AP935" s="152"/>
      <c r="AQ935" s="152"/>
      <c r="AR935" s="152"/>
      <c r="AS935" s="152"/>
      <c r="AT935" s="152"/>
      <c r="AU935" s="152"/>
      <c r="AV935" s="152"/>
      <c r="AW935" s="152"/>
      <c r="AX935" s="152"/>
      <c r="AY935" s="152"/>
      <c r="AZ935" s="152"/>
      <c r="BA935" s="152"/>
      <c r="BB935" s="152"/>
      <c r="BC935" s="152"/>
      <c r="BD935" s="152"/>
      <c r="BE935" s="152"/>
      <c r="BF935" s="152"/>
      <c r="BG935" s="152"/>
      <c r="BH935" s="152"/>
    </row>
    <row r="936" spans="1:60" outlineLevel="1" x14ac:dyDescent="0.2">
      <c r="A936" s="159"/>
      <c r="B936" s="160"/>
      <c r="C936" s="194" t="s">
        <v>1008</v>
      </c>
      <c r="D936" s="162"/>
      <c r="E936" s="163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  <c r="V936" s="161"/>
      <c r="W936" s="161"/>
      <c r="X936" s="152"/>
      <c r="Y936" s="152"/>
      <c r="Z936" s="152"/>
      <c r="AA936" s="152"/>
      <c r="AB936" s="152"/>
      <c r="AC936" s="152"/>
      <c r="AD936" s="152"/>
      <c r="AE936" s="152"/>
      <c r="AF936" s="152"/>
      <c r="AG936" s="152" t="s">
        <v>184</v>
      </c>
      <c r="AH936" s="152">
        <v>0</v>
      </c>
      <c r="AI936" s="152"/>
      <c r="AJ936" s="152"/>
      <c r="AK936" s="152"/>
      <c r="AL936" s="152"/>
      <c r="AM936" s="152"/>
      <c r="AN936" s="152"/>
      <c r="AO936" s="152"/>
      <c r="AP936" s="152"/>
      <c r="AQ936" s="152"/>
      <c r="AR936" s="152"/>
      <c r="AS936" s="152"/>
      <c r="AT936" s="152"/>
      <c r="AU936" s="152"/>
      <c r="AV936" s="152"/>
      <c r="AW936" s="152"/>
      <c r="AX936" s="152"/>
      <c r="AY936" s="152"/>
      <c r="AZ936" s="152"/>
      <c r="BA936" s="152"/>
      <c r="BB936" s="152"/>
      <c r="BC936" s="152"/>
      <c r="BD936" s="152"/>
      <c r="BE936" s="152"/>
      <c r="BF936" s="152"/>
      <c r="BG936" s="152"/>
      <c r="BH936" s="152"/>
    </row>
    <row r="937" spans="1:60" outlineLevel="1" x14ac:dyDescent="0.2">
      <c r="A937" s="159"/>
      <c r="B937" s="160"/>
      <c r="C937" s="194" t="s">
        <v>1013</v>
      </c>
      <c r="D937" s="162"/>
      <c r="E937" s="163">
        <v>869.39190000000008</v>
      </c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  <c r="V937" s="161"/>
      <c r="W937" s="161"/>
      <c r="X937" s="152"/>
      <c r="Y937" s="152"/>
      <c r="Z937" s="152"/>
      <c r="AA937" s="152"/>
      <c r="AB937" s="152"/>
      <c r="AC937" s="152"/>
      <c r="AD937" s="152"/>
      <c r="AE937" s="152"/>
      <c r="AF937" s="152"/>
      <c r="AG937" s="152" t="s">
        <v>184</v>
      </c>
      <c r="AH937" s="152">
        <v>0</v>
      </c>
      <c r="AI937" s="152"/>
      <c r="AJ937" s="152"/>
      <c r="AK937" s="152"/>
      <c r="AL937" s="152"/>
      <c r="AM937" s="152"/>
      <c r="AN937" s="152"/>
      <c r="AO937" s="152"/>
      <c r="AP937" s="152"/>
      <c r="AQ937" s="152"/>
      <c r="AR937" s="152"/>
      <c r="AS937" s="152"/>
      <c r="AT937" s="152"/>
      <c r="AU937" s="152"/>
      <c r="AV937" s="152"/>
      <c r="AW937" s="152"/>
      <c r="AX937" s="152"/>
      <c r="AY937" s="152"/>
      <c r="AZ937" s="152"/>
      <c r="BA937" s="152"/>
      <c r="BB937" s="152"/>
      <c r="BC937" s="152"/>
      <c r="BD937" s="152"/>
      <c r="BE937" s="152"/>
      <c r="BF937" s="152"/>
      <c r="BG937" s="152"/>
      <c r="BH937" s="152"/>
    </row>
    <row r="938" spans="1:60" outlineLevel="1" x14ac:dyDescent="0.2">
      <c r="A938" s="159"/>
      <c r="B938" s="160"/>
      <c r="C938" s="194" t="s">
        <v>1010</v>
      </c>
      <c r="D938" s="162"/>
      <c r="E938" s="163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  <c r="V938" s="161"/>
      <c r="W938" s="161"/>
      <c r="X938" s="152"/>
      <c r="Y938" s="152"/>
      <c r="Z938" s="152"/>
      <c r="AA938" s="152"/>
      <c r="AB938" s="152"/>
      <c r="AC938" s="152"/>
      <c r="AD938" s="152"/>
      <c r="AE938" s="152"/>
      <c r="AF938" s="152"/>
      <c r="AG938" s="152" t="s">
        <v>184</v>
      </c>
      <c r="AH938" s="152">
        <v>0</v>
      </c>
      <c r="AI938" s="152"/>
      <c r="AJ938" s="152"/>
      <c r="AK938" s="152"/>
      <c r="AL938" s="152"/>
      <c r="AM938" s="152"/>
      <c r="AN938" s="152"/>
      <c r="AO938" s="152"/>
      <c r="AP938" s="152"/>
      <c r="AQ938" s="152"/>
      <c r="AR938" s="152"/>
      <c r="AS938" s="152"/>
      <c r="AT938" s="152"/>
      <c r="AU938" s="152"/>
      <c r="AV938" s="152"/>
      <c r="AW938" s="152"/>
      <c r="AX938" s="152"/>
      <c r="AY938" s="152"/>
      <c r="AZ938" s="152"/>
      <c r="BA938" s="152"/>
      <c r="BB938" s="152"/>
      <c r="BC938" s="152"/>
      <c r="BD938" s="152"/>
      <c r="BE938" s="152"/>
      <c r="BF938" s="152"/>
      <c r="BG938" s="152"/>
      <c r="BH938" s="152"/>
    </row>
    <row r="939" spans="1:60" outlineLevel="1" x14ac:dyDescent="0.2">
      <c r="A939" s="159"/>
      <c r="B939" s="160"/>
      <c r="C939" s="194" t="s">
        <v>1014</v>
      </c>
      <c r="D939" s="162"/>
      <c r="E939" s="163">
        <v>347.21616</v>
      </c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  <c r="V939" s="161"/>
      <c r="W939" s="161"/>
      <c r="X939" s="152"/>
      <c r="Y939" s="152"/>
      <c r="Z939" s="152"/>
      <c r="AA939" s="152"/>
      <c r="AB939" s="152"/>
      <c r="AC939" s="152"/>
      <c r="AD939" s="152"/>
      <c r="AE939" s="152"/>
      <c r="AF939" s="152"/>
      <c r="AG939" s="152" t="s">
        <v>184</v>
      </c>
      <c r="AH939" s="152">
        <v>0</v>
      </c>
      <c r="AI939" s="152"/>
      <c r="AJ939" s="152"/>
      <c r="AK939" s="152"/>
      <c r="AL939" s="152"/>
      <c r="AM939" s="152"/>
      <c r="AN939" s="152"/>
      <c r="AO939" s="152"/>
      <c r="AP939" s="152"/>
      <c r="AQ939" s="152"/>
      <c r="AR939" s="152"/>
      <c r="AS939" s="152"/>
      <c r="AT939" s="152"/>
      <c r="AU939" s="152"/>
      <c r="AV939" s="152"/>
      <c r="AW939" s="152"/>
      <c r="AX939" s="152"/>
      <c r="AY939" s="152"/>
      <c r="AZ939" s="152"/>
      <c r="BA939" s="152"/>
      <c r="BB939" s="152"/>
      <c r="BC939" s="152"/>
      <c r="BD939" s="152"/>
      <c r="BE939" s="152"/>
      <c r="BF939" s="152"/>
      <c r="BG939" s="152"/>
      <c r="BH939" s="152"/>
    </row>
    <row r="940" spans="1:60" outlineLevel="1" x14ac:dyDescent="0.2">
      <c r="A940" s="175">
        <v>129</v>
      </c>
      <c r="B940" s="176" t="s">
        <v>1015</v>
      </c>
      <c r="C940" s="193" t="s">
        <v>1016</v>
      </c>
      <c r="D940" s="177" t="s">
        <v>178</v>
      </c>
      <c r="E940" s="178">
        <v>596.37650000000008</v>
      </c>
      <c r="F940" s="179"/>
      <c r="G940" s="180">
        <f>ROUND(E940*F940,2)</f>
        <v>0</v>
      </c>
      <c r="H940" s="179"/>
      <c r="I940" s="180">
        <f>ROUND(E940*H940,2)</f>
        <v>0</v>
      </c>
      <c r="J940" s="179"/>
      <c r="K940" s="180">
        <f>ROUND(E940*J940,2)</f>
        <v>0</v>
      </c>
      <c r="L940" s="180">
        <v>21</v>
      </c>
      <c r="M940" s="180">
        <f>G940*(1+L940/100)</f>
        <v>0</v>
      </c>
      <c r="N940" s="180">
        <v>1.8000000000000001E-4</v>
      </c>
      <c r="O940" s="180">
        <f>ROUND(E940*N940,2)</f>
        <v>0.11</v>
      </c>
      <c r="P940" s="180">
        <v>0</v>
      </c>
      <c r="Q940" s="180">
        <f>ROUND(E940*P940,2)</f>
        <v>0</v>
      </c>
      <c r="R940" s="180"/>
      <c r="S940" s="180" t="s">
        <v>170</v>
      </c>
      <c r="T940" s="181" t="s">
        <v>194</v>
      </c>
      <c r="U940" s="161">
        <v>0.18000000000000002</v>
      </c>
      <c r="V940" s="161">
        <f>ROUND(E940*U940,2)</f>
        <v>107.35</v>
      </c>
      <c r="W940" s="161"/>
      <c r="X940" s="152"/>
      <c r="Y940" s="152"/>
      <c r="Z940" s="152"/>
      <c r="AA940" s="152"/>
      <c r="AB940" s="152"/>
      <c r="AC940" s="152"/>
      <c r="AD940" s="152"/>
      <c r="AE940" s="152"/>
      <c r="AF940" s="152"/>
      <c r="AG940" s="152" t="s">
        <v>172</v>
      </c>
      <c r="AH940" s="152"/>
      <c r="AI940" s="152"/>
      <c r="AJ940" s="152"/>
      <c r="AK940" s="152"/>
      <c r="AL940" s="152"/>
      <c r="AM940" s="152"/>
      <c r="AN940" s="152"/>
      <c r="AO940" s="152"/>
      <c r="AP940" s="152"/>
      <c r="AQ940" s="152"/>
      <c r="AR940" s="152"/>
      <c r="AS940" s="152"/>
      <c r="AT940" s="152"/>
      <c r="AU940" s="152"/>
      <c r="AV940" s="152"/>
      <c r="AW940" s="152"/>
      <c r="AX940" s="152"/>
      <c r="AY940" s="152"/>
      <c r="AZ940" s="152"/>
      <c r="BA940" s="152"/>
      <c r="BB940" s="152"/>
      <c r="BC940" s="152"/>
      <c r="BD940" s="152"/>
      <c r="BE940" s="152"/>
      <c r="BF940" s="152"/>
      <c r="BG940" s="152"/>
      <c r="BH940" s="152"/>
    </row>
    <row r="941" spans="1:60" outlineLevel="1" x14ac:dyDescent="0.2">
      <c r="A941" s="159"/>
      <c r="B941" s="160"/>
      <c r="C941" s="194" t="s">
        <v>1008</v>
      </c>
      <c r="D941" s="162"/>
      <c r="E941" s="163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  <c r="V941" s="161"/>
      <c r="W941" s="161"/>
      <c r="X941" s="152"/>
      <c r="Y941" s="152"/>
      <c r="Z941" s="152"/>
      <c r="AA941" s="152"/>
      <c r="AB941" s="152"/>
      <c r="AC941" s="152"/>
      <c r="AD941" s="152"/>
      <c r="AE941" s="152"/>
      <c r="AF941" s="152"/>
      <c r="AG941" s="152" t="s">
        <v>184</v>
      </c>
      <c r="AH941" s="152">
        <v>0</v>
      </c>
      <c r="AI941" s="152"/>
      <c r="AJ941" s="152"/>
      <c r="AK941" s="152"/>
      <c r="AL941" s="152"/>
      <c r="AM941" s="152"/>
      <c r="AN941" s="152"/>
      <c r="AO941" s="152"/>
      <c r="AP941" s="152"/>
      <c r="AQ941" s="152"/>
      <c r="AR941" s="152"/>
      <c r="AS941" s="152"/>
      <c r="AT941" s="152"/>
      <c r="AU941" s="152"/>
      <c r="AV941" s="152"/>
      <c r="AW941" s="152"/>
      <c r="AX941" s="152"/>
      <c r="AY941" s="152"/>
      <c r="AZ941" s="152"/>
      <c r="BA941" s="152"/>
      <c r="BB941" s="152"/>
      <c r="BC941" s="152"/>
      <c r="BD941" s="152"/>
      <c r="BE941" s="152"/>
      <c r="BF941" s="152"/>
      <c r="BG941" s="152"/>
      <c r="BH941" s="152"/>
    </row>
    <row r="942" spans="1:60" outlineLevel="1" x14ac:dyDescent="0.2">
      <c r="A942" s="159"/>
      <c r="B942" s="160"/>
      <c r="C942" s="194" t="s">
        <v>1009</v>
      </c>
      <c r="D942" s="162"/>
      <c r="E942" s="163">
        <v>426.17250000000001</v>
      </c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  <c r="V942" s="161"/>
      <c r="W942" s="161"/>
      <c r="X942" s="152"/>
      <c r="Y942" s="152"/>
      <c r="Z942" s="152"/>
      <c r="AA942" s="152"/>
      <c r="AB942" s="152"/>
      <c r="AC942" s="152"/>
      <c r="AD942" s="152"/>
      <c r="AE942" s="152"/>
      <c r="AF942" s="152"/>
      <c r="AG942" s="152" t="s">
        <v>184</v>
      </c>
      <c r="AH942" s="152">
        <v>0</v>
      </c>
      <c r="AI942" s="152"/>
      <c r="AJ942" s="152"/>
      <c r="AK942" s="152"/>
      <c r="AL942" s="152"/>
      <c r="AM942" s="152"/>
      <c r="AN942" s="152"/>
      <c r="AO942" s="152"/>
      <c r="AP942" s="152"/>
      <c r="AQ942" s="152"/>
      <c r="AR942" s="152"/>
      <c r="AS942" s="152"/>
      <c r="AT942" s="152"/>
      <c r="AU942" s="152"/>
      <c r="AV942" s="152"/>
      <c r="AW942" s="152"/>
      <c r="AX942" s="152"/>
      <c r="AY942" s="152"/>
      <c r="AZ942" s="152"/>
      <c r="BA942" s="152"/>
      <c r="BB942" s="152"/>
      <c r="BC942" s="152"/>
      <c r="BD942" s="152"/>
      <c r="BE942" s="152"/>
      <c r="BF942" s="152"/>
      <c r="BG942" s="152"/>
      <c r="BH942" s="152"/>
    </row>
    <row r="943" spans="1:60" outlineLevel="1" x14ac:dyDescent="0.2">
      <c r="A943" s="159"/>
      <c r="B943" s="160"/>
      <c r="C943" s="194" t="s">
        <v>1010</v>
      </c>
      <c r="D943" s="162"/>
      <c r="E943" s="163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  <c r="V943" s="161"/>
      <c r="W943" s="161"/>
      <c r="X943" s="152"/>
      <c r="Y943" s="152"/>
      <c r="Z943" s="152"/>
      <c r="AA943" s="152"/>
      <c r="AB943" s="152"/>
      <c r="AC943" s="152"/>
      <c r="AD943" s="152"/>
      <c r="AE943" s="152"/>
      <c r="AF943" s="152"/>
      <c r="AG943" s="152" t="s">
        <v>184</v>
      </c>
      <c r="AH943" s="152">
        <v>0</v>
      </c>
      <c r="AI943" s="152"/>
      <c r="AJ943" s="152"/>
      <c r="AK943" s="152"/>
      <c r="AL943" s="152"/>
      <c r="AM943" s="152"/>
      <c r="AN943" s="152"/>
      <c r="AO943" s="152"/>
      <c r="AP943" s="152"/>
      <c r="AQ943" s="152"/>
      <c r="AR943" s="152"/>
      <c r="AS943" s="152"/>
      <c r="AT943" s="152"/>
      <c r="AU943" s="152"/>
      <c r="AV943" s="152"/>
      <c r="AW943" s="152"/>
      <c r="AX943" s="152"/>
      <c r="AY943" s="152"/>
      <c r="AZ943" s="152"/>
      <c r="BA943" s="152"/>
      <c r="BB943" s="152"/>
      <c r="BC943" s="152"/>
      <c r="BD943" s="152"/>
      <c r="BE943" s="152"/>
      <c r="BF943" s="152"/>
      <c r="BG943" s="152"/>
      <c r="BH943" s="152"/>
    </row>
    <row r="944" spans="1:60" outlineLevel="1" x14ac:dyDescent="0.2">
      <c r="A944" s="159"/>
      <c r="B944" s="160"/>
      <c r="C944" s="194" t="s">
        <v>1011</v>
      </c>
      <c r="D944" s="162"/>
      <c r="E944" s="163">
        <v>170.20400000000001</v>
      </c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  <c r="V944" s="161"/>
      <c r="W944" s="161"/>
      <c r="X944" s="152"/>
      <c r="Y944" s="152"/>
      <c r="Z944" s="152"/>
      <c r="AA944" s="152"/>
      <c r="AB944" s="152"/>
      <c r="AC944" s="152"/>
      <c r="AD944" s="152"/>
      <c r="AE944" s="152"/>
      <c r="AF944" s="152"/>
      <c r="AG944" s="152" t="s">
        <v>184</v>
      </c>
      <c r="AH944" s="152">
        <v>0</v>
      </c>
      <c r="AI944" s="152"/>
      <c r="AJ944" s="152"/>
      <c r="AK944" s="152"/>
      <c r="AL944" s="152"/>
      <c r="AM944" s="152"/>
      <c r="AN944" s="152"/>
      <c r="AO944" s="152"/>
      <c r="AP944" s="152"/>
      <c r="AQ944" s="152"/>
      <c r="AR944" s="152"/>
      <c r="AS944" s="152"/>
      <c r="AT944" s="152"/>
      <c r="AU944" s="152"/>
      <c r="AV944" s="152"/>
      <c r="AW944" s="152"/>
      <c r="AX944" s="152"/>
      <c r="AY944" s="152"/>
      <c r="AZ944" s="152"/>
      <c r="BA944" s="152"/>
      <c r="BB944" s="152"/>
      <c r="BC944" s="152"/>
      <c r="BD944" s="152"/>
      <c r="BE944" s="152"/>
      <c r="BF944" s="152"/>
      <c r="BG944" s="152"/>
      <c r="BH944" s="152"/>
    </row>
    <row r="945" spans="1:60" outlineLevel="1" x14ac:dyDescent="0.2">
      <c r="A945" s="175">
        <v>130</v>
      </c>
      <c r="B945" s="176" t="s">
        <v>1017</v>
      </c>
      <c r="C945" s="193" t="s">
        <v>1018</v>
      </c>
      <c r="D945" s="177" t="s">
        <v>267</v>
      </c>
      <c r="E945" s="178">
        <v>6.7078600000000002</v>
      </c>
      <c r="F945" s="179"/>
      <c r="G945" s="180">
        <f>ROUND(E945*F945,2)</f>
        <v>0</v>
      </c>
      <c r="H945" s="179"/>
      <c r="I945" s="180">
        <f>ROUND(E945*H945,2)</f>
        <v>0</v>
      </c>
      <c r="J945" s="179"/>
      <c r="K945" s="180">
        <f>ROUND(E945*J945,2)</f>
        <v>0</v>
      </c>
      <c r="L945" s="180">
        <v>21</v>
      </c>
      <c r="M945" s="180">
        <f>G945*(1+L945/100)</f>
        <v>0</v>
      </c>
      <c r="N945" s="180">
        <v>0</v>
      </c>
      <c r="O945" s="180">
        <f>ROUND(E945*N945,2)</f>
        <v>0</v>
      </c>
      <c r="P945" s="180">
        <v>0</v>
      </c>
      <c r="Q945" s="180">
        <f>ROUND(E945*P945,2)</f>
        <v>0</v>
      </c>
      <c r="R945" s="180" t="s">
        <v>990</v>
      </c>
      <c r="S945" s="180" t="s">
        <v>193</v>
      </c>
      <c r="T945" s="181" t="s">
        <v>194</v>
      </c>
      <c r="U945" s="161">
        <v>1.9660000000000002</v>
      </c>
      <c r="V945" s="161">
        <f>ROUND(E945*U945,2)</f>
        <v>13.19</v>
      </c>
      <c r="W945" s="161"/>
      <c r="X945" s="152"/>
      <c r="Y945" s="152"/>
      <c r="Z945" s="152"/>
      <c r="AA945" s="152"/>
      <c r="AB945" s="152"/>
      <c r="AC945" s="152"/>
      <c r="AD945" s="152"/>
      <c r="AE945" s="152"/>
      <c r="AF945" s="152"/>
      <c r="AG945" s="152" t="s">
        <v>953</v>
      </c>
      <c r="AH945" s="152"/>
      <c r="AI945" s="152"/>
      <c r="AJ945" s="152"/>
      <c r="AK945" s="152"/>
      <c r="AL945" s="152"/>
      <c r="AM945" s="152"/>
      <c r="AN945" s="152"/>
      <c r="AO945" s="152"/>
      <c r="AP945" s="152"/>
      <c r="AQ945" s="152"/>
      <c r="AR945" s="152"/>
      <c r="AS945" s="152"/>
      <c r="AT945" s="152"/>
      <c r="AU945" s="152"/>
      <c r="AV945" s="152"/>
      <c r="AW945" s="152"/>
      <c r="AX945" s="152"/>
      <c r="AY945" s="152"/>
      <c r="AZ945" s="152"/>
      <c r="BA945" s="152"/>
      <c r="BB945" s="152"/>
      <c r="BC945" s="152"/>
      <c r="BD945" s="152"/>
      <c r="BE945" s="152"/>
      <c r="BF945" s="152"/>
      <c r="BG945" s="152"/>
      <c r="BH945" s="152"/>
    </row>
    <row r="946" spans="1:60" outlineLevel="1" x14ac:dyDescent="0.2">
      <c r="A946" s="159"/>
      <c r="B946" s="160"/>
      <c r="C946" s="249" t="s">
        <v>1019</v>
      </c>
      <c r="D946" s="250"/>
      <c r="E946" s="250"/>
      <c r="F946" s="250"/>
      <c r="G946" s="250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  <c r="V946" s="161"/>
      <c r="W946" s="161"/>
      <c r="X946" s="152"/>
      <c r="Y946" s="152"/>
      <c r="Z946" s="152"/>
      <c r="AA946" s="152"/>
      <c r="AB946" s="152"/>
      <c r="AC946" s="152"/>
      <c r="AD946" s="152"/>
      <c r="AE946" s="152"/>
      <c r="AF946" s="152"/>
      <c r="AG946" s="152" t="s">
        <v>196</v>
      </c>
      <c r="AH946" s="152"/>
      <c r="AI946" s="152"/>
      <c r="AJ946" s="152"/>
      <c r="AK946" s="152"/>
      <c r="AL946" s="152"/>
      <c r="AM946" s="152"/>
      <c r="AN946" s="152"/>
      <c r="AO946" s="152"/>
      <c r="AP946" s="152"/>
      <c r="AQ946" s="152"/>
      <c r="AR946" s="152"/>
      <c r="AS946" s="152"/>
      <c r="AT946" s="152"/>
      <c r="AU946" s="152"/>
      <c r="AV946" s="152"/>
      <c r="AW946" s="152"/>
      <c r="AX946" s="152"/>
      <c r="AY946" s="152"/>
      <c r="AZ946" s="152"/>
      <c r="BA946" s="152"/>
      <c r="BB946" s="152"/>
      <c r="BC946" s="152"/>
      <c r="BD946" s="152"/>
      <c r="BE946" s="152"/>
      <c r="BF946" s="152"/>
      <c r="BG946" s="152"/>
      <c r="BH946" s="152"/>
    </row>
    <row r="947" spans="1:60" x14ac:dyDescent="0.2">
      <c r="A947" s="169" t="s">
        <v>165</v>
      </c>
      <c r="B947" s="170" t="s">
        <v>105</v>
      </c>
      <c r="C947" s="191" t="s">
        <v>106</v>
      </c>
      <c r="D947" s="171"/>
      <c r="E947" s="172"/>
      <c r="F947" s="173"/>
      <c r="G947" s="173">
        <f>SUMIF(AG948:AG948,"&lt;&gt;NOR",G948:G948)</f>
        <v>0</v>
      </c>
      <c r="H947" s="173"/>
      <c r="I947" s="173">
        <f>SUM(I948:I948)</f>
        <v>0</v>
      </c>
      <c r="J947" s="173"/>
      <c r="K947" s="173">
        <f>SUM(K948:K948)</f>
        <v>0</v>
      </c>
      <c r="L947" s="173"/>
      <c r="M947" s="173">
        <f>SUM(M948:M948)</f>
        <v>0</v>
      </c>
      <c r="N947" s="173"/>
      <c r="O947" s="173">
        <f>SUM(O948:O948)</f>
        <v>0</v>
      </c>
      <c r="P947" s="173"/>
      <c r="Q947" s="173">
        <f>SUM(Q948:Q948)</f>
        <v>0</v>
      </c>
      <c r="R947" s="173"/>
      <c r="S947" s="173"/>
      <c r="T947" s="174"/>
      <c r="U947" s="168"/>
      <c r="V947" s="168">
        <f>SUM(V948:V948)</f>
        <v>0</v>
      </c>
      <c r="W947" s="168"/>
      <c r="AG947" t="s">
        <v>166</v>
      </c>
    </row>
    <row r="948" spans="1:60" outlineLevel="1" x14ac:dyDescent="0.2">
      <c r="A948" s="182">
        <v>131</v>
      </c>
      <c r="B948" s="183" t="s">
        <v>1020</v>
      </c>
      <c r="C948" s="192" t="s">
        <v>1021</v>
      </c>
      <c r="D948" s="184" t="s">
        <v>746</v>
      </c>
      <c r="E948" s="185">
        <v>1</v>
      </c>
      <c r="F948" s="186"/>
      <c r="G948" s="187">
        <f>ROUND(E948*F948,2)</f>
        <v>0</v>
      </c>
      <c r="H948" s="186"/>
      <c r="I948" s="187">
        <f>ROUND(E948*H948,2)</f>
        <v>0</v>
      </c>
      <c r="J948" s="186"/>
      <c r="K948" s="187">
        <f>ROUND(E948*J948,2)</f>
        <v>0</v>
      </c>
      <c r="L948" s="187">
        <v>21</v>
      </c>
      <c r="M948" s="187">
        <f>G948*(1+L948/100)</f>
        <v>0</v>
      </c>
      <c r="N948" s="187">
        <v>0</v>
      </c>
      <c r="O948" s="187">
        <f>ROUND(E948*N948,2)</f>
        <v>0</v>
      </c>
      <c r="P948" s="187">
        <v>0</v>
      </c>
      <c r="Q948" s="187">
        <f>ROUND(E948*P948,2)</f>
        <v>0</v>
      </c>
      <c r="R948" s="187"/>
      <c r="S948" s="187" t="s">
        <v>170</v>
      </c>
      <c r="T948" s="188" t="s">
        <v>171</v>
      </c>
      <c r="U948" s="161">
        <v>0</v>
      </c>
      <c r="V948" s="161">
        <f>ROUND(E948*U948,2)</f>
        <v>0</v>
      </c>
      <c r="W948" s="161"/>
      <c r="X948" s="152"/>
      <c r="Y948" s="152"/>
      <c r="Z948" s="152"/>
      <c r="AA948" s="152"/>
      <c r="AB948" s="152"/>
      <c r="AC948" s="152"/>
      <c r="AD948" s="152"/>
      <c r="AE948" s="152"/>
      <c r="AF948" s="152"/>
      <c r="AG948" s="152" t="s">
        <v>172</v>
      </c>
      <c r="AH948" s="152"/>
      <c r="AI948" s="152"/>
      <c r="AJ948" s="152"/>
      <c r="AK948" s="152"/>
      <c r="AL948" s="152"/>
      <c r="AM948" s="152"/>
      <c r="AN948" s="152"/>
      <c r="AO948" s="152"/>
      <c r="AP948" s="152"/>
      <c r="AQ948" s="152"/>
      <c r="AR948" s="152"/>
      <c r="AS948" s="152"/>
      <c r="AT948" s="152"/>
      <c r="AU948" s="152"/>
      <c r="AV948" s="152"/>
      <c r="AW948" s="152"/>
      <c r="AX948" s="152"/>
      <c r="AY948" s="152"/>
      <c r="AZ948" s="152"/>
      <c r="BA948" s="152"/>
      <c r="BB948" s="152"/>
      <c r="BC948" s="152"/>
      <c r="BD948" s="152"/>
      <c r="BE948" s="152"/>
      <c r="BF948" s="152"/>
      <c r="BG948" s="152"/>
      <c r="BH948" s="152"/>
    </row>
    <row r="949" spans="1:60" x14ac:dyDescent="0.2">
      <c r="A949" s="169" t="s">
        <v>165</v>
      </c>
      <c r="B949" s="170" t="s">
        <v>107</v>
      </c>
      <c r="C949" s="191" t="s">
        <v>108</v>
      </c>
      <c r="D949" s="171"/>
      <c r="E949" s="172"/>
      <c r="F949" s="173"/>
      <c r="G949" s="173">
        <f>SUMIF(AG950:AG1042,"&lt;&gt;NOR",G950:G1042)</f>
        <v>0</v>
      </c>
      <c r="H949" s="173"/>
      <c r="I949" s="173">
        <f>SUM(I950:I1042)</f>
        <v>0</v>
      </c>
      <c r="J949" s="173"/>
      <c r="K949" s="173">
        <f>SUM(K950:K1042)</f>
        <v>0</v>
      </c>
      <c r="L949" s="173"/>
      <c r="M949" s="173">
        <f>SUM(M950:M1042)</f>
        <v>0</v>
      </c>
      <c r="N949" s="173"/>
      <c r="O949" s="173">
        <f>SUM(O950:O1042)</f>
        <v>32.71</v>
      </c>
      <c r="P949" s="173"/>
      <c r="Q949" s="173">
        <f>SUM(Q950:Q1042)</f>
        <v>21.28</v>
      </c>
      <c r="R949" s="173"/>
      <c r="S949" s="173"/>
      <c r="T949" s="174"/>
      <c r="U949" s="168"/>
      <c r="V949" s="168">
        <f>SUM(V950:V1042)</f>
        <v>1133.8699999999999</v>
      </c>
      <c r="W949" s="168"/>
      <c r="AG949" t="s">
        <v>166</v>
      </c>
    </row>
    <row r="950" spans="1:60" ht="22.5" outlineLevel="1" x14ac:dyDescent="0.2">
      <c r="A950" s="175">
        <v>132</v>
      </c>
      <c r="B950" s="176" t="s">
        <v>1022</v>
      </c>
      <c r="C950" s="193" t="s">
        <v>1023</v>
      </c>
      <c r="D950" s="177" t="s">
        <v>178</v>
      </c>
      <c r="E950" s="178">
        <v>1415.9920000000002</v>
      </c>
      <c r="F950" s="179"/>
      <c r="G950" s="180">
        <f>ROUND(E950*F950,2)</f>
        <v>0</v>
      </c>
      <c r="H950" s="179"/>
      <c r="I950" s="180">
        <f>ROUND(E950*H950,2)</f>
        <v>0</v>
      </c>
      <c r="J950" s="179"/>
      <c r="K950" s="180">
        <f>ROUND(E950*J950,2)</f>
        <v>0</v>
      </c>
      <c r="L950" s="180">
        <v>21</v>
      </c>
      <c r="M950" s="180">
        <f>G950*(1+L950/100)</f>
        <v>0</v>
      </c>
      <c r="N950" s="180">
        <v>0</v>
      </c>
      <c r="O950" s="180">
        <f>ROUND(E950*N950,2)</f>
        <v>0</v>
      </c>
      <c r="P950" s="180">
        <v>5.0000000000000001E-3</v>
      </c>
      <c r="Q950" s="180">
        <f>ROUND(E950*P950,2)</f>
        <v>7.08</v>
      </c>
      <c r="R950" s="180" t="s">
        <v>1024</v>
      </c>
      <c r="S950" s="180" t="s">
        <v>193</v>
      </c>
      <c r="T950" s="181" t="s">
        <v>194</v>
      </c>
      <c r="U950" s="161">
        <v>0.05</v>
      </c>
      <c r="V950" s="161">
        <f>ROUND(E950*U950,2)</f>
        <v>70.8</v>
      </c>
      <c r="W950" s="161"/>
      <c r="X950" s="152"/>
      <c r="Y950" s="152"/>
      <c r="Z950" s="152"/>
      <c r="AA950" s="152"/>
      <c r="AB950" s="152"/>
      <c r="AC950" s="152"/>
      <c r="AD950" s="152"/>
      <c r="AE950" s="152"/>
      <c r="AF950" s="152"/>
      <c r="AG950" s="152" t="s">
        <v>172</v>
      </c>
      <c r="AH950" s="152"/>
      <c r="AI950" s="152"/>
      <c r="AJ950" s="152"/>
      <c r="AK950" s="152"/>
      <c r="AL950" s="152"/>
      <c r="AM950" s="152"/>
      <c r="AN950" s="152"/>
      <c r="AO950" s="152"/>
      <c r="AP950" s="152"/>
      <c r="AQ950" s="152"/>
      <c r="AR950" s="152"/>
      <c r="AS950" s="152"/>
      <c r="AT950" s="152"/>
      <c r="AU950" s="152"/>
      <c r="AV950" s="152"/>
      <c r="AW950" s="152"/>
      <c r="AX950" s="152"/>
      <c r="AY950" s="152"/>
      <c r="AZ950" s="152"/>
      <c r="BA950" s="152"/>
      <c r="BB950" s="152"/>
      <c r="BC950" s="152"/>
      <c r="BD950" s="152"/>
      <c r="BE950" s="152"/>
      <c r="BF950" s="152"/>
      <c r="BG950" s="152"/>
      <c r="BH950" s="152"/>
    </row>
    <row r="951" spans="1:60" outlineLevel="1" x14ac:dyDescent="0.2">
      <c r="A951" s="159"/>
      <c r="B951" s="160"/>
      <c r="C951" s="194" t="s">
        <v>1025</v>
      </c>
      <c r="D951" s="162"/>
      <c r="E951" s="163">
        <v>1415.9920000000002</v>
      </c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  <c r="V951" s="161"/>
      <c r="W951" s="161"/>
      <c r="X951" s="152"/>
      <c r="Y951" s="152"/>
      <c r="Z951" s="152"/>
      <c r="AA951" s="152"/>
      <c r="AB951" s="152"/>
      <c r="AC951" s="152"/>
      <c r="AD951" s="152"/>
      <c r="AE951" s="152"/>
      <c r="AF951" s="152"/>
      <c r="AG951" s="152" t="s">
        <v>184</v>
      </c>
      <c r="AH951" s="152">
        <v>0</v>
      </c>
      <c r="AI951" s="152"/>
      <c r="AJ951" s="152"/>
      <c r="AK951" s="152"/>
      <c r="AL951" s="152"/>
      <c r="AM951" s="152"/>
      <c r="AN951" s="152"/>
      <c r="AO951" s="152"/>
      <c r="AP951" s="152"/>
      <c r="AQ951" s="152"/>
      <c r="AR951" s="152"/>
      <c r="AS951" s="152"/>
      <c r="AT951" s="152"/>
      <c r="AU951" s="152"/>
      <c r="AV951" s="152"/>
      <c r="AW951" s="152"/>
      <c r="AX951" s="152"/>
      <c r="AY951" s="152"/>
      <c r="AZ951" s="152"/>
      <c r="BA951" s="152"/>
      <c r="BB951" s="152"/>
      <c r="BC951" s="152"/>
      <c r="BD951" s="152"/>
      <c r="BE951" s="152"/>
      <c r="BF951" s="152"/>
      <c r="BG951" s="152"/>
      <c r="BH951" s="152"/>
    </row>
    <row r="952" spans="1:60" ht="22.5" outlineLevel="1" x14ac:dyDescent="0.2">
      <c r="A952" s="182">
        <v>133</v>
      </c>
      <c r="B952" s="183" t="s">
        <v>1026</v>
      </c>
      <c r="C952" s="192" t="s">
        <v>1027</v>
      </c>
      <c r="D952" s="184" t="s">
        <v>182</v>
      </c>
      <c r="E952" s="185">
        <v>320</v>
      </c>
      <c r="F952" s="186"/>
      <c r="G952" s="187">
        <f>ROUND(E952*F952,2)</f>
        <v>0</v>
      </c>
      <c r="H952" s="186"/>
      <c r="I952" s="187">
        <f>ROUND(E952*H952,2)</f>
        <v>0</v>
      </c>
      <c r="J952" s="186"/>
      <c r="K952" s="187">
        <f>ROUND(E952*J952,2)</f>
        <v>0</v>
      </c>
      <c r="L952" s="187">
        <v>21</v>
      </c>
      <c r="M952" s="187">
        <f>G952*(1+L952/100)</f>
        <v>0</v>
      </c>
      <c r="N952" s="187">
        <v>0</v>
      </c>
      <c r="O952" s="187">
        <f>ROUND(E952*N952,2)</f>
        <v>0</v>
      </c>
      <c r="P952" s="187">
        <v>3.2000000000000001E-2</v>
      </c>
      <c r="Q952" s="187">
        <f>ROUND(E952*P952,2)</f>
        <v>10.24</v>
      </c>
      <c r="R952" s="187" t="s">
        <v>1024</v>
      </c>
      <c r="S952" s="187" t="s">
        <v>193</v>
      </c>
      <c r="T952" s="188" t="s">
        <v>194</v>
      </c>
      <c r="U952" s="161">
        <v>0.18000000000000002</v>
      </c>
      <c r="V952" s="161">
        <f>ROUND(E952*U952,2)</f>
        <v>57.6</v>
      </c>
      <c r="W952" s="161"/>
      <c r="X952" s="152"/>
      <c r="Y952" s="152"/>
      <c r="Z952" s="152"/>
      <c r="AA952" s="152"/>
      <c r="AB952" s="152"/>
      <c r="AC952" s="152"/>
      <c r="AD952" s="152"/>
      <c r="AE952" s="152"/>
      <c r="AF952" s="152"/>
      <c r="AG952" s="152" t="s">
        <v>172</v>
      </c>
      <c r="AH952" s="152"/>
      <c r="AI952" s="152"/>
      <c r="AJ952" s="152"/>
      <c r="AK952" s="152"/>
      <c r="AL952" s="152"/>
      <c r="AM952" s="152"/>
      <c r="AN952" s="152"/>
      <c r="AO952" s="152"/>
      <c r="AP952" s="152"/>
      <c r="AQ952" s="152"/>
      <c r="AR952" s="152"/>
      <c r="AS952" s="152"/>
      <c r="AT952" s="152"/>
      <c r="AU952" s="152"/>
      <c r="AV952" s="152"/>
      <c r="AW952" s="152"/>
      <c r="AX952" s="152"/>
      <c r="AY952" s="152"/>
      <c r="AZ952" s="152"/>
      <c r="BA952" s="152"/>
      <c r="BB952" s="152"/>
      <c r="BC952" s="152"/>
      <c r="BD952" s="152"/>
      <c r="BE952" s="152"/>
      <c r="BF952" s="152"/>
      <c r="BG952" s="152"/>
      <c r="BH952" s="152"/>
    </row>
    <row r="953" spans="1:60" ht="33.75" outlineLevel="1" x14ac:dyDescent="0.2">
      <c r="A953" s="182">
        <v>134</v>
      </c>
      <c r="B953" s="183" t="s">
        <v>1028</v>
      </c>
      <c r="C953" s="192" t="s">
        <v>1029</v>
      </c>
      <c r="D953" s="184" t="s">
        <v>182</v>
      </c>
      <c r="E953" s="185">
        <v>180</v>
      </c>
      <c r="F953" s="186"/>
      <c r="G953" s="187">
        <f>ROUND(E953*F953,2)</f>
        <v>0</v>
      </c>
      <c r="H953" s="186"/>
      <c r="I953" s="187">
        <f>ROUND(E953*H953,2)</f>
        <v>0</v>
      </c>
      <c r="J953" s="186"/>
      <c r="K953" s="187">
        <f>ROUND(E953*J953,2)</f>
        <v>0</v>
      </c>
      <c r="L953" s="187">
        <v>21</v>
      </c>
      <c r="M953" s="187">
        <f>G953*(1+L953/100)</f>
        <v>0</v>
      </c>
      <c r="N953" s="187">
        <v>1.6000000000000001E-4</v>
      </c>
      <c r="O953" s="187">
        <f>ROUND(E953*N953,2)</f>
        <v>0.03</v>
      </c>
      <c r="P953" s="187">
        <v>1.5840000000000003E-2</v>
      </c>
      <c r="Q953" s="187">
        <f>ROUND(E953*P953,2)</f>
        <v>2.85</v>
      </c>
      <c r="R953" s="187" t="s">
        <v>1024</v>
      </c>
      <c r="S953" s="187" t="s">
        <v>193</v>
      </c>
      <c r="T953" s="188" t="s">
        <v>194</v>
      </c>
      <c r="U953" s="161">
        <v>0.36980000000000002</v>
      </c>
      <c r="V953" s="161">
        <f>ROUND(E953*U953,2)</f>
        <v>66.56</v>
      </c>
      <c r="W953" s="161"/>
      <c r="X953" s="152"/>
      <c r="Y953" s="152"/>
      <c r="Z953" s="152"/>
      <c r="AA953" s="152"/>
      <c r="AB953" s="152"/>
      <c r="AC953" s="152"/>
      <c r="AD953" s="152"/>
      <c r="AE953" s="152"/>
      <c r="AF953" s="152"/>
      <c r="AG953" s="152" t="s">
        <v>172</v>
      </c>
      <c r="AH953" s="152"/>
      <c r="AI953" s="152"/>
      <c r="AJ953" s="152"/>
      <c r="AK953" s="152"/>
      <c r="AL953" s="152"/>
      <c r="AM953" s="152"/>
      <c r="AN953" s="152"/>
      <c r="AO953" s="152"/>
      <c r="AP953" s="152"/>
      <c r="AQ953" s="152"/>
      <c r="AR953" s="152"/>
      <c r="AS953" s="152"/>
      <c r="AT953" s="152"/>
      <c r="AU953" s="152"/>
      <c r="AV953" s="152"/>
      <c r="AW953" s="152"/>
      <c r="AX953" s="152"/>
      <c r="AY953" s="152"/>
      <c r="AZ953" s="152"/>
      <c r="BA953" s="152"/>
      <c r="BB953" s="152"/>
      <c r="BC953" s="152"/>
      <c r="BD953" s="152"/>
      <c r="BE953" s="152"/>
      <c r="BF953" s="152"/>
      <c r="BG953" s="152"/>
      <c r="BH953" s="152"/>
    </row>
    <row r="954" spans="1:60" ht="33.75" outlineLevel="1" x14ac:dyDescent="0.2">
      <c r="A954" s="182">
        <v>135</v>
      </c>
      <c r="B954" s="183" t="s">
        <v>1030</v>
      </c>
      <c r="C954" s="192" t="s">
        <v>1031</v>
      </c>
      <c r="D954" s="184" t="s">
        <v>182</v>
      </c>
      <c r="E954" s="185">
        <v>180</v>
      </c>
      <c r="F954" s="186"/>
      <c r="G954" s="187">
        <f>ROUND(E954*F954,2)</f>
        <v>0</v>
      </c>
      <c r="H954" s="186"/>
      <c r="I954" s="187">
        <f>ROUND(E954*H954,2)</f>
        <v>0</v>
      </c>
      <c r="J954" s="186"/>
      <c r="K954" s="187">
        <f>ROUND(E954*J954,2)</f>
        <v>0</v>
      </c>
      <c r="L954" s="187">
        <v>21</v>
      </c>
      <c r="M954" s="187">
        <f>G954*(1+L954/100)</f>
        <v>0</v>
      </c>
      <c r="N954" s="187">
        <v>1.6020000000000003E-2</v>
      </c>
      <c r="O954" s="187">
        <f>ROUND(E954*N954,2)</f>
        <v>2.88</v>
      </c>
      <c r="P954" s="187">
        <v>0</v>
      </c>
      <c r="Q954" s="187">
        <f>ROUND(E954*P954,2)</f>
        <v>0</v>
      </c>
      <c r="R954" s="187" t="s">
        <v>1024</v>
      </c>
      <c r="S954" s="187" t="s">
        <v>193</v>
      </c>
      <c r="T954" s="188" t="s">
        <v>194</v>
      </c>
      <c r="U954" s="161">
        <v>0.49600000000000005</v>
      </c>
      <c r="V954" s="161">
        <f>ROUND(E954*U954,2)</f>
        <v>89.28</v>
      </c>
      <c r="W954" s="161"/>
      <c r="X954" s="152"/>
      <c r="Y954" s="152"/>
      <c r="Z954" s="152"/>
      <c r="AA954" s="152"/>
      <c r="AB954" s="152"/>
      <c r="AC954" s="152"/>
      <c r="AD954" s="152"/>
      <c r="AE954" s="152"/>
      <c r="AF954" s="152"/>
      <c r="AG954" s="152" t="s">
        <v>172</v>
      </c>
      <c r="AH954" s="152"/>
      <c r="AI954" s="152"/>
      <c r="AJ954" s="152"/>
      <c r="AK954" s="152"/>
      <c r="AL954" s="152"/>
      <c r="AM954" s="152"/>
      <c r="AN954" s="152"/>
      <c r="AO954" s="152"/>
      <c r="AP954" s="152"/>
      <c r="AQ954" s="152"/>
      <c r="AR954" s="152"/>
      <c r="AS954" s="152"/>
      <c r="AT954" s="152"/>
      <c r="AU954" s="152"/>
      <c r="AV954" s="152"/>
      <c r="AW954" s="152"/>
      <c r="AX954" s="152"/>
      <c r="AY954" s="152"/>
      <c r="AZ954" s="152"/>
      <c r="BA954" s="152"/>
      <c r="BB954" s="152"/>
      <c r="BC954" s="152"/>
      <c r="BD954" s="152"/>
      <c r="BE954" s="152"/>
      <c r="BF954" s="152"/>
      <c r="BG954" s="152"/>
      <c r="BH954" s="152"/>
    </row>
    <row r="955" spans="1:60" ht="33.75" outlineLevel="1" x14ac:dyDescent="0.2">
      <c r="A955" s="175">
        <v>136</v>
      </c>
      <c r="B955" s="176" t="s">
        <v>1032</v>
      </c>
      <c r="C955" s="193" t="s">
        <v>1033</v>
      </c>
      <c r="D955" s="177" t="s">
        <v>182</v>
      </c>
      <c r="E955" s="178">
        <v>484.95000000000005</v>
      </c>
      <c r="F955" s="179"/>
      <c r="G955" s="180">
        <f>ROUND(E955*F955,2)</f>
        <v>0</v>
      </c>
      <c r="H955" s="179"/>
      <c r="I955" s="180">
        <f>ROUND(E955*H955,2)</f>
        <v>0</v>
      </c>
      <c r="J955" s="179"/>
      <c r="K955" s="180">
        <f>ROUND(E955*J955,2)</f>
        <v>0</v>
      </c>
      <c r="L955" s="180">
        <v>21</v>
      </c>
      <c r="M955" s="180">
        <f>G955*(1+L955/100)</f>
        <v>0</v>
      </c>
      <c r="N955" s="180">
        <v>9.9000000000000021E-4</v>
      </c>
      <c r="O955" s="180">
        <f>ROUND(E955*N955,2)</f>
        <v>0.48</v>
      </c>
      <c r="P955" s="180">
        <v>0</v>
      </c>
      <c r="Q955" s="180">
        <f>ROUND(E955*P955,2)</f>
        <v>0</v>
      </c>
      <c r="R955" s="180" t="s">
        <v>1024</v>
      </c>
      <c r="S955" s="180" t="s">
        <v>193</v>
      </c>
      <c r="T955" s="181" t="s">
        <v>194</v>
      </c>
      <c r="U955" s="161">
        <v>0.48900000000000005</v>
      </c>
      <c r="V955" s="161">
        <f>ROUND(E955*U955,2)</f>
        <v>237.14</v>
      </c>
      <c r="W955" s="161"/>
      <c r="X955" s="152"/>
      <c r="Y955" s="152"/>
      <c r="Z955" s="152"/>
      <c r="AA955" s="152"/>
      <c r="AB955" s="152"/>
      <c r="AC955" s="152"/>
      <c r="AD955" s="152"/>
      <c r="AE955" s="152"/>
      <c r="AF955" s="152"/>
      <c r="AG955" s="152" t="s">
        <v>172</v>
      </c>
      <c r="AH955" s="152"/>
      <c r="AI955" s="152"/>
      <c r="AJ955" s="152"/>
      <c r="AK955" s="152"/>
      <c r="AL955" s="152"/>
      <c r="AM955" s="152"/>
      <c r="AN955" s="152"/>
      <c r="AO955" s="152"/>
      <c r="AP955" s="152"/>
      <c r="AQ955" s="152"/>
      <c r="AR955" s="152"/>
      <c r="AS955" s="152"/>
      <c r="AT955" s="152"/>
      <c r="AU955" s="152"/>
      <c r="AV955" s="152"/>
      <c r="AW955" s="152"/>
      <c r="AX955" s="152"/>
      <c r="AY955" s="152"/>
      <c r="AZ955" s="152"/>
      <c r="BA955" s="152"/>
      <c r="BB955" s="152"/>
      <c r="BC955" s="152"/>
      <c r="BD955" s="152"/>
      <c r="BE955" s="152"/>
      <c r="BF955" s="152"/>
      <c r="BG955" s="152"/>
      <c r="BH955" s="152"/>
    </row>
    <row r="956" spans="1:60" outlineLevel="1" x14ac:dyDescent="0.2">
      <c r="A956" s="159"/>
      <c r="B956" s="160"/>
      <c r="C956" s="194" t="s">
        <v>1034</v>
      </c>
      <c r="D956" s="162"/>
      <c r="E956" s="163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  <c r="V956" s="161"/>
      <c r="W956" s="161"/>
      <c r="X956" s="152"/>
      <c r="Y956" s="152"/>
      <c r="Z956" s="152"/>
      <c r="AA956" s="152"/>
      <c r="AB956" s="152"/>
      <c r="AC956" s="152"/>
      <c r="AD956" s="152"/>
      <c r="AE956" s="152"/>
      <c r="AF956" s="152"/>
      <c r="AG956" s="152" t="s">
        <v>184</v>
      </c>
      <c r="AH956" s="152">
        <v>0</v>
      </c>
      <c r="AI956" s="152"/>
      <c r="AJ956" s="152"/>
      <c r="AK956" s="152"/>
      <c r="AL956" s="152"/>
      <c r="AM956" s="152"/>
      <c r="AN956" s="152"/>
      <c r="AO956" s="152"/>
      <c r="AP956" s="152"/>
      <c r="AQ956" s="152"/>
      <c r="AR956" s="152"/>
      <c r="AS956" s="152"/>
      <c r="AT956" s="152"/>
      <c r="AU956" s="152"/>
      <c r="AV956" s="152"/>
      <c r="AW956" s="152"/>
      <c r="AX956" s="152"/>
      <c r="AY956" s="152"/>
      <c r="AZ956" s="152"/>
      <c r="BA956" s="152"/>
      <c r="BB956" s="152"/>
      <c r="BC956" s="152"/>
      <c r="BD956" s="152"/>
      <c r="BE956" s="152"/>
      <c r="BF956" s="152"/>
      <c r="BG956" s="152"/>
      <c r="BH956" s="152"/>
    </row>
    <row r="957" spans="1:60" outlineLevel="1" x14ac:dyDescent="0.2">
      <c r="A957" s="159"/>
      <c r="B957" s="160"/>
      <c r="C957" s="194" t="s">
        <v>1035</v>
      </c>
      <c r="D957" s="162"/>
      <c r="E957" s="163">
        <v>368.5</v>
      </c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  <c r="V957" s="161"/>
      <c r="W957" s="161"/>
      <c r="X957" s="152"/>
      <c r="Y957" s="152"/>
      <c r="Z957" s="152"/>
      <c r="AA957" s="152"/>
      <c r="AB957" s="152"/>
      <c r="AC957" s="152"/>
      <c r="AD957" s="152"/>
      <c r="AE957" s="152"/>
      <c r="AF957" s="152"/>
      <c r="AG957" s="152" t="s">
        <v>184</v>
      </c>
      <c r="AH957" s="152">
        <v>0</v>
      </c>
      <c r="AI957" s="152"/>
      <c r="AJ957" s="152"/>
      <c r="AK957" s="152"/>
      <c r="AL957" s="152"/>
      <c r="AM957" s="152"/>
      <c r="AN957" s="152"/>
      <c r="AO957" s="152"/>
      <c r="AP957" s="152"/>
      <c r="AQ957" s="152"/>
      <c r="AR957" s="152"/>
      <c r="AS957" s="152"/>
      <c r="AT957" s="152"/>
      <c r="AU957" s="152"/>
      <c r="AV957" s="152"/>
      <c r="AW957" s="152"/>
      <c r="AX957" s="152"/>
      <c r="AY957" s="152"/>
      <c r="AZ957" s="152"/>
      <c r="BA957" s="152"/>
      <c r="BB957" s="152"/>
      <c r="BC957" s="152"/>
      <c r="BD957" s="152"/>
      <c r="BE957" s="152"/>
      <c r="BF957" s="152"/>
      <c r="BG957" s="152"/>
      <c r="BH957" s="152"/>
    </row>
    <row r="958" spans="1:60" outlineLevel="1" x14ac:dyDescent="0.2">
      <c r="A958" s="159"/>
      <c r="B958" s="160"/>
      <c r="C958" s="194" t="s">
        <v>1036</v>
      </c>
      <c r="D958" s="162"/>
      <c r="E958" s="163">
        <v>19.8</v>
      </c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  <c r="V958" s="161"/>
      <c r="W958" s="161"/>
      <c r="X958" s="152"/>
      <c r="Y958" s="152"/>
      <c r="Z958" s="152"/>
      <c r="AA958" s="152"/>
      <c r="AB958" s="152"/>
      <c r="AC958" s="152"/>
      <c r="AD958" s="152"/>
      <c r="AE958" s="152"/>
      <c r="AF958" s="152"/>
      <c r="AG958" s="152" t="s">
        <v>184</v>
      </c>
      <c r="AH958" s="152">
        <v>0</v>
      </c>
      <c r="AI958" s="152"/>
      <c r="AJ958" s="152"/>
      <c r="AK958" s="152"/>
      <c r="AL958" s="152"/>
      <c r="AM958" s="152"/>
      <c r="AN958" s="152"/>
      <c r="AO958" s="152"/>
      <c r="AP958" s="152"/>
      <c r="AQ958" s="152"/>
      <c r="AR958" s="152"/>
      <c r="AS958" s="152"/>
      <c r="AT958" s="152"/>
      <c r="AU958" s="152"/>
      <c r="AV958" s="152"/>
      <c r="AW958" s="152"/>
      <c r="AX958" s="152"/>
      <c r="AY958" s="152"/>
      <c r="AZ958" s="152"/>
      <c r="BA958" s="152"/>
      <c r="BB958" s="152"/>
      <c r="BC958" s="152"/>
      <c r="BD958" s="152"/>
      <c r="BE958" s="152"/>
      <c r="BF958" s="152"/>
      <c r="BG958" s="152"/>
      <c r="BH958" s="152"/>
    </row>
    <row r="959" spans="1:60" outlineLevel="1" x14ac:dyDescent="0.2">
      <c r="A959" s="159"/>
      <c r="B959" s="160"/>
      <c r="C959" s="194" t="s">
        <v>1037</v>
      </c>
      <c r="D959" s="162"/>
      <c r="E959" s="163">
        <v>9.5</v>
      </c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  <c r="V959" s="161"/>
      <c r="W959" s="161"/>
      <c r="X959" s="152"/>
      <c r="Y959" s="152"/>
      <c r="Z959" s="152"/>
      <c r="AA959" s="152"/>
      <c r="AB959" s="152"/>
      <c r="AC959" s="152"/>
      <c r="AD959" s="152"/>
      <c r="AE959" s="152"/>
      <c r="AF959" s="152"/>
      <c r="AG959" s="152" t="s">
        <v>184</v>
      </c>
      <c r="AH959" s="152">
        <v>0</v>
      </c>
      <c r="AI959" s="152"/>
      <c r="AJ959" s="152"/>
      <c r="AK959" s="152"/>
      <c r="AL959" s="152"/>
      <c r="AM959" s="152"/>
      <c r="AN959" s="152"/>
      <c r="AO959" s="152"/>
      <c r="AP959" s="152"/>
      <c r="AQ959" s="152"/>
      <c r="AR959" s="152"/>
      <c r="AS959" s="152"/>
      <c r="AT959" s="152"/>
      <c r="AU959" s="152"/>
      <c r="AV959" s="152"/>
      <c r="AW959" s="152"/>
      <c r="AX959" s="152"/>
      <c r="AY959" s="152"/>
      <c r="AZ959" s="152"/>
      <c r="BA959" s="152"/>
      <c r="BB959" s="152"/>
      <c r="BC959" s="152"/>
      <c r="BD959" s="152"/>
      <c r="BE959" s="152"/>
      <c r="BF959" s="152"/>
      <c r="BG959" s="152"/>
      <c r="BH959" s="152"/>
    </row>
    <row r="960" spans="1:60" outlineLevel="1" x14ac:dyDescent="0.2">
      <c r="A960" s="159"/>
      <c r="B960" s="160"/>
      <c r="C960" s="194" t="s">
        <v>1038</v>
      </c>
      <c r="D960" s="162"/>
      <c r="E960" s="163">
        <v>10.450000000000001</v>
      </c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  <c r="V960" s="161"/>
      <c r="W960" s="161"/>
      <c r="X960" s="152"/>
      <c r="Y960" s="152"/>
      <c r="Z960" s="152"/>
      <c r="AA960" s="152"/>
      <c r="AB960" s="152"/>
      <c r="AC960" s="152"/>
      <c r="AD960" s="152"/>
      <c r="AE960" s="152"/>
      <c r="AF960" s="152"/>
      <c r="AG960" s="152" t="s">
        <v>184</v>
      </c>
      <c r="AH960" s="152">
        <v>0</v>
      </c>
      <c r="AI960" s="152"/>
      <c r="AJ960" s="152"/>
      <c r="AK960" s="152"/>
      <c r="AL960" s="152"/>
      <c r="AM960" s="152"/>
      <c r="AN960" s="152"/>
      <c r="AO960" s="152"/>
      <c r="AP960" s="152"/>
      <c r="AQ960" s="152"/>
      <c r="AR960" s="152"/>
      <c r="AS960" s="152"/>
      <c r="AT960" s="152"/>
      <c r="AU960" s="152"/>
      <c r="AV960" s="152"/>
      <c r="AW960" s="152"/>
      <c r="AX960" s="152"/>
      <c r="AY960" s="152"/>
      <c r="AZ960" s="152"/>
      <c r="BA960" s="152"/>
      <c r="BB960" s="152"/>
      <c r="BC960" s="152"/>
      <c r="BD960" s="152"/>
      <c r="BE960" s="152"/>
      <c r="BF960" s="152"/>
      <c r="BG960" s="152"/>
      <c r="BH960" s="152"/>
    </row>
    <row r="961" spans="1:60" outlineLevel="1" x14ac:dyDescent="0.2">
      <c r="A961" s="159"/>
      <c r="B961" s="160"/>
      <c r="C961" s="194" t="s">
        <v>1039</v>
      </c>
      <c r="D961" s="162"/>
      <c r="E961" s="163">
        <v>19.8</v>
      </c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  <c r="V961" s="161"/>
      <c r="W961" s="161"/>
      <c r="X961" s="152"/>
      <c r="Y961" s="152"/>
      <c r="Z961" s="152"/>
      <c r="AA961" s="152"/>
      <c r="AB961" s="152"/>
      <c r="AC961" s="152"/>
      <c r="AD961" s="152"/>
      <c r="AE961" s="152"/>
      <c r="AF961" s="152"/>
      <c r="AG961" s="152" t="s">
        <v>184</v>
      </c>
      <c r="AH961" s="152">
        <v>0</v>
      </c>
      <c r="AI961" s="152"/>
      <c r="AJ961" s="152"/>
      <c r="AK961" s="152"/>
      <c r="AL961" s="152"/>
      <c r="AM961" s="152"/>
      <c r="AN961" s="152"/>
      <c r="AO961" s="152"/>
      <c r="AP961" s="152"/>
      <c r="AQ961" s="152"/>
      <c r="AR961" s="152"/>
      <c r="AS961" s="152"/>
      <c r="AT961" s="152"/>
      <c r="AU961" s="152"/>
      <c r="AV961" s="152"/>
      <c r="AW961" s="152"/>
      <c r="AX961" s="152"/>
      <c r="AY961" s="152"/>
      <c r="AZ961" s="152"/>
      <c r="BA961" s="152"/>
      <c r="BB961" s="152"/>
      <c r="BC961" s="152"/>
      <c r="BD961" s="152"/>
      <c r="BE961" s="152"/>
      <c r="BF961" s="152"/>
      <c r="BG961" s="152"/>
      <c r="BH961" s="152"/>
    </row>
    <row r="962" spans="1:60" outlineLevel="1" x14ac:dyDescent="0.2">
      <c r="A962" s="159"/>
      <c r="B962" s="160"/>
      <c r="C962" s="194" t="s">
        <v>1040</v>
      </c>
      <c r="D962" s="162"/>
      <c r="E962" s="163">
        <v>12</v>
      </c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  <c r="V962" s="161"/>
      <c r="W962" s="161"/>
      <c r="X962" s="152"/>
      <c r="Y962" s="152"/>
      <c r="Z962" s="152"/>
      <c r="AA962" s="152"/>
      <c r="AB962" s="152"/>
      <c r="AC962" s="152"/>
      <c r="AD962" s="152"/>
      <c r="AE962" s="152"/>
      <c r="AF962" s="152"/>
      <c r="AG962" s="152" t="s">
        <v>184</v>
      </c>
      <c r="AH962" s="152">
        <v>0</v>
      </c>
      <c r="AI962" s="152"/>
      <c r="AJ962" s="152"/>
      <c r="AK962" s="152"/>
      <c r="AL962" s="152"/>
      <c r="AM962" s="152"/>
      <c r="AN962" s="152"/>
      <c r="AO962" s="152"/>
      <c r="AP962" s="152"/>
      <c r="AQ962" s="152"/>
      <c r="AR962" s="152"/>
      <c r="AS962" s="152"/>
      <c r="AT962" s="152"/>
      <c r="AU962" s="152"/>
      <c r="AV962" s="152"/>
      <c r="AW962" s="152"/>
      <c r="AX962" s="152"/>
      <c r="AY962" s="152"/>
      <c r="AZ962" s="152"/>
      <c r="BA962" s="152"/>
      <c r="BB962" s="152"/>
      <c r="BC962" s="152"/>
      <c r="BD962" s="152"/>
      <c r="BE962" s="152"/>
      <c r="BF962" s="152"/>
      <c r="BG962" s="152"/>
      <c r="BH962" s="152"/>
    </row>
    <row r="963" spans="1:60" outlineLevel="1" x14ac:dyDescent="0.2">
      <c r="A963" s="159"/>
      <c r="B963" s="160"/>
      <c r="C963" s="194" t="s">
        <v>1041</v>
      </c>
      <c r="D963" s="162"/>
      <c r="E963" s="163">
        <v>8.9</v>
      </c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  <c r="V963" s="161"/>
      <c r="W963" s="161"/>
      <c r="X963" s="152"/>
      <c r="Y963" s="152"/>
      <c r="Z963" s="152"/>
      <c r="AA963" s="152"/>
      <c r="AB963" s="152"/>
      <c r="AC963" s="152"/>
      <c r="AD963" s="152"/>
      <c r="AE963" s="152"/>
      <c r="AF963" s="152"/>
      <c r="AG963" s="152" t="s">
        <v>184</v>
      </c>
      <c r="AH963" s="152">
        <v>0</v>
      </c>
      <c r="AI963" s="152"/>
      <c r="AJ963" s="152"/>
      <c r="AK963" s="152"/>
      <c r="AL963" s="152"/>
      <c r="AM963" s="152"/>
      <c r="AN963" s="152"/>
      <c r="AO963" s="152"/>
      <c r="AP963" s="152"/>
      <c r="AQ963" s="152"/>
      <c r="AR963" s="152"/>
      <c r="AS963" s="152"/>
      <c r="AT963" s="152"/>
      <c r="AU963" s="152"/>
      <c r="AV963" s="152"/>
      <c r="AW963" s="152"/>
      <c r="AX963" s="152"/>
      <c r="AY963" s="152"/>
      <c r="AZ963" s="152"/>
      <c r="BA963" s="152"/>
      <c r="BB963" s="152"/>
      <c r="BC963" s="152"/>
      <c r="BD963" s="152"/>
      <c r="BE963" s="152"/>
      <c r="BF963" s="152"/>
      <c r="BG963" s="152"/>
      <c r="BH963" s="152"/>
    </row>
    <row r="964" spans="1:60" outlineLevel="1" x14ac:dyDescent="0.2">
      <c r="A964" s="159"/>
      <c r="B964" s="160"/>
      <c r="C964" s="194" t="s">
        <v>1042</v>
      </c>
      <c r="D964" s="162"/>
      <c r="E964" s="163">
        <v>24.200000000000003</v>
      </c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  <c r="V964" s="161"/>
      <c r="W964" s="161"/>
      <c r="X964" s="152"/>
      <c r="Y964" s="152"/>
      <c r="Z964" s="152"/>
      <c r="AA964" s="152"/>
      <c r="AB964" s="152"/>
      <c r="AC964" s="152"/>
      <c r="AD964" s="152"/>
      <c r="AE964" s="152"/>
      <c r="AF964" s="152"/>
      <c r="AG964" s="152" t="s">
        <v>184</v>
      </c>
      <c r="AH964" s="152">
        <v>0</v>
      </c>
      <c r="AI964" s="152"/>
      <c r="AJ964" s="152"/>
      <c r="AK964" s="152"/>
      <c r="AL964" s="152"/>
      <c r="AM964" s="152"/>
      <c r="AN964" s="152"/>
      <c r="AO964" s="152"/>
      <c r="AP964" s="152"/>
      <c r="AQ964" s="152"/>
      <c r="AR964" s="152"/>
      <c r="AS964" s="152"/>
      <c r="AT964" s="152"/>
      <c r="AU964" s="152"/>
      <c r="AV964" s="152"/>
      <c r="AW964" s="152"/>
      <c r="AX964" s="152"/>
      <c r="AY964" s="152"/>
      <c r="AZ964" s="152"/>
      <c r="BA964" s="152"/>
      <c r="BB964" s="152"/>
      <c r="BC964" s="152"/>
      <c r="BD964" s="152"/>
      <c r="BE964" s="152"/>
      <c r="BF964" s="152"/>
      <c r="BG964" s="152"/>
      <c r="BH964" s="152"/>
    </row>
    <row r="965" spans="1:60" outlineLevel="1" x14ac:dyDescent="0.2">
      <c r="A965" s="159"/>
      <c r="B965" s="160"/>
      <c r="C965" s="194" t="s">
        <v>1043</v>
      </c>
      <c r="D965" s="162"/>
      <c r="E965" s="163">
        <v>3.8000000000000003</v>
      </c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  <c r="V965" s="161"/>
      <c r="W965" s="161"/>
      <c r="X965" s="152"/>
      <c r="Y965" s="152"/>
      <c r="Z965" s="152"/>
      <c r="AA965" s="152"/>
      <c r="AB965" s="152"/>
      <c r="AC965" s="152"/>
      <c r="AD965" s="152"/>
      <c r="AE965" s="152"/>
      <c r="AF965" s="152"/>
      <c r="AG965" s="152" t="s">
        <v>184</v>
      </c>
      <c r="AH965" s="152">
        <v>0</v>
      </c>
      <c r="AI965" s="152"/>
      <c r="AJ965" s="152"/>
      <c r="AK965" s="152"/>
      <c r="AL965" s="152"/>
      <c r="AM965" s="152"/>
      <c r="AN965" s="152"/>
      <c r="AO965" s="152"/>
      <c r="AP965" s="152"/>
      <c r="AQ965" s="152"/>
      <c r="AR965" s="152"/>
      <c r="AS965" s="152"/>
      <c r="AT965" s="152"/>
      <c r="AU965" s="152"/>
      <c r="AV965" s="152"/>
      <c r="AW965" s="152"/>
      <c r="AX965" s="152"/>
      <c r="AY965" s="152"/>
      <c r="AZ965" s="152"/>
      <c r="BA965" s="152"/>
      <c r="BB965" s="152"/>
      <c r="BC965" s="152"/>
      <c r="BD965" s="152"/>
      <c r="BE965" s="152"/>
      <c r="BF965" s="152"/>
      <c r="BG965" s="152"/>
      <c r="BH965" s="152"/>
    </row>
    <row r="966" spans="1:60" outlineLevel="1" x14ac:dyDescent="0.2">
      <c r="A966" s="159"/>
      <c r="B966" s="160"/>
      <c r="C966" s="194" t="s">
        <v>1044</v>
      </c>
      <c r="D966" s="162"/>
      <c r="E966" s="163">
        <v>8</v>
      </c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  <c r="V966" s="161"/>
      <c r="W966" s="161"/>
      <c r="X966" s="152"/>
      <c r="Y966" s="152"/>
      <c r="Z966" s="152"/>
      <c r="AA966" s="152"/>
      <c r="AB966" s="152"/>
      <c r="AC966" s="152"/>
      <c r="AD966" s="152"/>
      <c r="AE966" s="152"/>
      <c r="AF966" s="152"/>
      <c r="AG966" s="152" t="s">
        <v>184</v>
      </c>
      <c r="AH966" s="152">
        <v>0</v>
      </c>
      <c r="AI966" s="152"/>
      <c r="AJ966" s="152"/>
      <c r="AK966" s="152"/>
      <c r="AL966" s="152"/>
      <c r="AM966" s="152"/>
      <c r="AN966" s="152"/>
      <c r="AO966" s="152"/>
      <c r="AP966" s="152"/>
      <c r="AQ966" s="152"/>
      <c r="AR966" s="152"/>
      <c r="AS966" s="152"/>
      <c r="AT966" s="152"/>
      <c r="AU966" s="152"/>
      <c r="AV966" s="152"/>
      <c r="AW966" s="152"/>
      <c r="AX966" s="152"/>
      <c r="AY966" s="152"/>
      <c r="AZ966" s="152"/>
      <c r="BA966" s="152"/>
      <c r="BB966" s="152"/>
      <c r="BC966" s="152"/>
      <c r="BD966" s="152"/>
      <c r="BE966" s="152"/>
      <c r="BF966" s="152"/>
      <c r="BG966" s="152"/>
      <c r="BH966" s="152"/>
    </row>
    <row r="967" spans="1:60" outlineLevel="1" x14ac:dyDescent="0.2">
      <c r="A967" s="182">
        <v>137</v>
      </c>
      <c r="B967" s="183" t="s">
        <v>1045</v>
      </c>
      <c r="C967" s="192" t="s">
        <v>1046</v>
      </c>
      <c r="D967" s="184" t="s">
        <v>169</v>
      </c>
      <c r="E967" s="185">
        <v>5</v>
      </c>
      <c r="F967" s="186"/>
      <c r="G967" s="187">
        <f>ROUND(E967*F967,2)</f>
        <v>0</v>
      </c>
      <c r="H967" s="186"/>
      <c r="I967" s="187">
        <f>ROUND(E967*H967,2)</f>
        <v>0</v>
      </c>
      <c r="J967" s="186"/>
      <c r="K967" s="187">
        <f>ROUND(E967*J967,2)</f>
        <v>0</v>
      </c>
      <c r="L967" s="187">
        <v>21</v>
      </c>
      <c r="M967" s="187">
        <f>G967*(1+L967/100)</f>
        <v>0</v>
      </c>
      <c r="N967" s="187">
        <v>0</v>
      </c>
      <c r="O967" s="187">
        <f>ROUND(E967*N967,2)</f>
        <v>0</v>
      </c>
      <c r="P967" s="187">
        <v>0</v>
      </c>
      <c r="Q967" s="187">
        <f>ROUND(E967*P967,2)</f>
        <v>0</v>
      </c>
      <c r="R967" s="187"/>
      <c r="S967" s="187" t="s">
        <v>170</v>
      </c>
      <c r="T967" s="188" t="s">
        <v>171</v>
      </c>
      <c r="U967" s="161">
        <v>0</v>
      </c>
      <c r="V967" s="161">
        <f>ROUND(E967*U967,2)</f>
        <v>0</v>
      </c>
      <c r="W967" s="161"/>
      <c r="X967" s="152"/>
      <c r="Y967" s="152"/>
      <c r="Z967" s="152"/>
      <c r="AA967" s="152"/>
      <c r="AB967" s="152"/>
      <c r="AC967" s="152"/>
      <c r="AD967" s="152"/>
      <c r="AE967" s="152"/>
      <c r="AF967" s="152"/>
      <c r="AG967" s="152" t="s">
        <v>172</v>
      </c>
      <c r="AH967" s="152"/>
      <c r="AI967" s="152"/>
      <c r="AJ967" s="152"/>
      <c r="AK967" s="152"/>
      <c r="AL967" s="152"/>
      <c r="AM967" s="152"/>
      <c r="AN967" s="152"/>
      <c r="AO967" s="152"/>
      <c r="AP967" s="152"/>
      <c r="AQ967" s="152"/>
      <c r="AR967" s="152"/>
      <c r="AS967" s="152"/>
      <c r="AT967" s="152"/>
      <c r="AU967" s="152"/>
      <c r="AV967" s="152"/>
      <c r="AW967" s="152"/>
      <c r="AX967" s="152"/>
      <c r="AY967" s="152"/>
      <c r="AZ967" s="152"/>
      <c r="BA967" s="152"/>
      <c r="BB967" s="152"/>
      <c r="BC967" s="152"/>
      <c r="BD967" s="152"/>
      <c r="BE967" s="152"/>
      <c r="BF967" s="152"/>
      <c r="BG967" s="152"/>
      <c r="BH967" s="152"/>
    </row>
    <row r="968" spans="1:60" outlineLevel="1" x14ac:dyDescent="0.2">
      <c r="A968" s="175">
        <v>138</v>
      </c>
      <c r="B968" s="176" t="s">
        <v>1047</v>
      </c>
      <c r="C968" s="193" t="s">
        <v>1048</v>
      </c>
      <c r="D968" s="177" t="s">
        <v>284</v>
      </c>
      <c r="E968" s="178">
        <v>4615.93</v>
      </c>
      <c r="F968" s="179"/>
      <c r="G968" s="180">
        <f>ROUND(E968*F968,2)</f>
        <v>0</v>
      </c>
      <c r="H968" s="179"/>
      <c r="I968" s="180">
        <f>ROUND(E968*H968,2)</f>
        <v>0</v>
      </c>
      <c r="J968" s="179"/>
      <c r="K968" s="180">
        <f>ROUND(E968*J968,2)</f>
        <v>0</v>
      </c>
      <c r="L968" s="180">
        <v>21</v>
      </c>
      <c r="M968" s="180">
        <f>G968*(1+L968/100)</f>
        <v>0</v>
      </c>
      <c r="N968" s="180">
        <v>1E-3</v>
      </c>
      <c r="O968" s="180">
        <f>ROUND(E968*N968,2)</f>
        <v>4.62</v>
      </c>
      <c r="P968" s="180">
        <v>0</v>
      </c>
      <c r="Q968" s="180">
        <f>ROUND(E968*P968,2)</f>
        <v>0</v>
      </c>
      <c r="R968" s="180"/>
      <c r="S968" s="180" t="s">
        <v>170</v>
      </c>
      <c r="T968" s="181" t="s">
        <v>171</v>
      </c>
      <c r="U968" s="161">
        <v>0</v>
      </c>
      <c r="V968" s="161">
        <f>ROUND(E968*U968,2)</f>
        <v>0</v>
      </c>
      <c r="W968" s="161"/>
      <c r="X968" s="152"/>
      <c r="Y968" s="152"/>
      <c r="Z968" s="152"/>
      <c r="AA968" s="152"/>
      <c r="AB968" s="152"/>
      <c r="AC968" s="152"/>
      <c r="AD968" s="152"/>
      <c r="AE968" s="152"/>
      <c r="AF968" s="152"/>
      <c r="AG968" s="152" t="s">
        <v>172</v>
      </c>
      <c r="AH968" s="152"/>
      <c r="AI968" s="152"/>
      <c r="AJ968" s="152"/>
      <c r="AK968" s="152"/>
      <c r="AL968" s="152"/>
      <c r="AM968" s="152"/>
      <c r="AN968" s="152"/>
      <c r="AO968" s="152"/>
      <c r="AP968" s="152"/>
      <c r="AQ968" s="152"/>
      <c r="AR968" s="152"/>
      <c r="AS968" s="152"/>
      <c r="AT968" s="152"/>
      <c r="AU968" s="152"/>
      <c r="AV968" s="152"/>
      <c r="AW968" s="152"/>
      <c r="AX968" s="152"/>
      <c r="AY968" s="152"/>
      <c r="AZ968" s="152"/>
      <c r="BA968" s="152"/>
      <c r="BB968" s="152"/>
      <c r="BC968" s="152"/>
      <c r="BD968" s="152"/>
      <c r="BE968" s="152"/>
      <c r="BF968" s="152"/>
      <c r="BG968" s="152"/>
      <c r="BH968" s="152"/>
    </row>
    <row r="969" spans="1:60" outlineLevel="1" x14ac:dyDescent="0.2">
      <c r="A969" s="159"/>
      <c r="B969" s="160"/>
      <c r="C969" s="194" t="s">
        <v>356</v>
      </c>
      <c r="D969" s="162"/>
      <c r="E969" s="163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  <c r="V969" s="161"/>
      <c r="W969" s="161"/>
      <c r="X969" s="152"/>
      <c r="Y969" s="152"/>
      <c r="Z969" s="152"/>
      <c r="AA969" s="152"/>
      <c r="AB969" s="152"/>
      <c r="AC969" s="152"/>
      <c r="AD969" s="152"/>
      <c r="AE969" s="152"/>
      <c r="AF969" s="152"/>
      <c r="AG969" s="152" t="s">
        <v>184</v>
      </c>
      <c r="AH969" s="152">
        <v>0</v>
      </c>
      <c r="AI969" s="152"/>
      <c r="AJ969" s="152"/>
      <c r="AK969" s="152"/>
      <c r="AL969" s="152"/>
      <c r="AM969" s="152"/>
      <c r="AN969" s="152"/>
      <c r="AO969" s="152"/>
      <c r="AP969" s="152"/>
      <c r="AQ969" s="152"/>
      <c r="AR969" s="152"/>
      <c r="AS969" s="152"/>
      <c r="AT969" s="152"/>
      <c r="AU969" s="152"/>
      <c r="AV969" s="152"/>
      <c r="AW969" s="152"/>
      <c r="AX969" s="152"/>
      <c r="AY969" s="152"/>
      <c r="AZ969" s="152"/>
      <c r="BA969" s="152"/>
      <c r="BB969" s="152"/>
      <c r="BC969" s="152"/>
      <c r="BD969" s="152"/>
      <c r="BE969" s="152"/>
      <c r="BF969" s="152"/>
      <c r="BG969" s="152"/>
      <c r="BH969" s="152"/>
    </row>
    <row r="970" spans="1:60" outlineLevel="1" x14ac:dyDescent="0.2">
      <c r="A970" s="159"/>
      <c r="B970" s="160"/>
      <c r="C970" s="196" t="s">
        <v>230</v>
      </c>
      <c r="D970" s="166"/>
      <c r="E970" s="167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  <c r="V970" s="161"/>
      <c r="W970" s="161"/>
      <c r="X970" s="152"/>
      <c r="Y970" s="152"/>
      <c r="Z970" s="152"/>
      <c r="AA970" s="152"/>
      <c r="AB970" s="152"/>
      <c r="AC970" s="152"/>
      <c r="AD970" s="152"/>
      <c r="AE970" s="152"/>
      <c r="AF970" s="152"/>
      <c r="AG970" s="152" t="s">
        <v>184</v>
      </c>
      <c r="AH970" s="152"/>
      <c r="AI970" s="152"/>
      <c r="AJ970" s="152"/>
      <c r="AK970" s="152"/>
      <c r="AL970" s="152"/>
      <c r="AM970" s="152"/>
      <c r="AN970" s="152"/>
      <c r="AO970" s="152"/>
      <c r="AP970" s="152"/>
      <c r="AQ970" s="152"/>
      <c r="AR970" s="152"/>
      <c r="AS970" s="152"/>
      <c r="AT970" s="152"/>
      <c r="AU970" s="152"/>
      <c r="AV970" s="152"/>
      <c r="AW970" s="152"/>
      <c r="AX970" s="152"/>
      <c r="AY970" s="152"/>
      <c r="AZ970" s="152"/>
      <c r="BA970" s="152"/>
      <c r="BB970" s="152"/>
      <c r="BC970" s="152"/>
      <c r="BD970" s="152"/>
      <c r="BE970" s="152"/>
      <c r="BF970" s="152"/>
      <c r="BG970" s="152"/>
      <c r="BH970" s="152"/>
    </row>
    <row r="971" spans="1:60" outlineLevel="1" x14ac:dyDescent="0.2">
      <c r="A971" s="159"/>
      <c r="B971" s="160"/>
      <c r="C971" s="197" t="s">
        <v>1049</v>
      </c>
      <c r="D971" s="166"/>
      <c r="E971" s="167">
        <v>207.4</v>
      </c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  <c r="V971" s="161"/>
      <c r="W971" s="161"/>
      <c r="X971" s="152"/>
      <c r="Y971" s="152"/>
      <c r="Z971" s="152"/>
      <c r="AA971" s="152"/>
      <c r="AB971" s="152"/>
      <c r="AC971" s="152"/>
      <c r="AD971" s="152"/>
      <c r="AE971" s="152"/>
      <c r="AF971" s="152"/>
      <c r="AG971" s="152" t="s">
        <v>184</v>
      </c>
      <c r="AH971" s="152">
        <v>2</v>
      </c>
      <c r="AI971" s="152"/>
      <c r="AJ971" s="152"/>
      <c r="AK971" s="152"/>
      <c r="AL971" s="152"/>
      <c r="AM971" s="152"/>
      <c r="AN971" s="152"/>
      <c r="AO971" s="152"/>
      <c r="AP971" s="152"/>
      <c r="AQ971" s="152"/>
      <c r="AR971" s="152"/>
      <c r="AS971" s="152"/>
      <c r="AT971" s="152"/>
      <c r="AU971" s="152"/>
      <c r="AV971" s="152"/>
      <c r="AW971" s="152"/>
      <c r="AX971" s="152"/>
      <c r="AY971" s="152"/>
      <c r="AZ971" s="152"/>
      <c r="BA971" s="152"/>
      <c r="BB971" s="152"/>
      <c r="BC971" s="152"/>
      <c r="BD971" s="152"/>
      <c r="BE971" s="152"/>
      <c r="BF971" s="152"/>
      <c r="BG971" s="152"/>
      <c r="BH971" s="152"/>
    </row>
    <row r="972" spans="1:60" outlineLevel="1" x14ac:dyDescent="0.2">
      <c r="A972" s="159"/>
      <c r="B972" s="160"/>
      <c r="C972" s="197" t="s">
        <v>1050</v>
      </c>
      <c r="D972" s="166"/>
      <c r="E972" s="167">
        <v>31.1</v>
      </c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  <c r="V972" s="161"/>
      <c r="W972" s="161"/>
      <c r="X972" s="152"/>
      <c r="Y972" s="152"/>
      <c r="Z972" s="152"/>
      <c r="AA972" s="152"/>
      <c r="AB972" s="152"/>
      <c r="AC972" s="152"/>
      <c r="AD972" s="152"/>
      <c r="AE972" s="152"/>
      <c r="AF972" s="152"/>
      <c r="AG972" s="152" t="s">
        <v>184</v>
      </c>
      <c r="AH972" s="152">
        <v>2</v>
      </c>
      <c r="AI972" s="152"/>
      <c r="AJ972" s="152"/>
      <c r="AK972" s="152"/>
      <c r="AL972" s="152"/>
      <c r="AM972" s="152"/>
      <c r="AN972" s="152"/>
      <c r="AO972" s="152"/>
      <c r="AP972" s="152"/>
      <c r="AQ972" s="152"/>
      <c r="AR972" s="152"/>
      <c r="AS972" s="152"/>
      <c r="AT972" s="152"/>
      <c r="AU972" s="152"/>
      <c r="AV972" s="152"/>
      <c r="AW972" s="152"/>
      <c r="AX972" s="152"/>
      <c r="AY972" s="152"/>
      <c r="AZ972" s="152"/>
      <c r="BA972" s="152"/>
      <c r="BB972" s="152"/>
      <c r="BC972" s="152"/>
      <c r="BD972" s="152"/>
      <c r="BE972" s="152"/>
      <c r="BF972" s="152"/>
      <c r="BG972" s="152"/>
      <c r="BH972" s="152"/>
    </row>
    <row r="973" spans="1:60" outlineLevel="1" x14ac:dyDescent="0.2">
      <c r="A973" s="159"/>
      <c r="B973" s="160"/>
      <c r="C973" s="197" t="s">
        <v>1051</v>
      </c>
      <c r="D973" s="166"/>
      <c r="E973" s="167">
        <v>334.6</v>
      </c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  <c r="V973" s="161"/>
      <c r="W973" s="161"/>
      <c r="X973" s="152"/>
      <c r="Y973" s="152"/>
      <c r="Z973" s="152"/>
      <c r="AA973" s="152"/>
      <c r="AB973" s="152"/>
      <c r="AC973" s="152"/>
      <c r="AD973" s="152"/>
      <c r="AE973" s="152"/>
      <c r="AF973" s="152"/>
      <c r="AG973" s="152" t="s">
        <v>184</v>
      </c>
      <c r="AH973" s="152">
        <v>2</v>
      </c>
      <c r="AI973" s="152"/>
      <c r="AJ973" s="152"/>
      <c r="AK973" s="152"/>
      <c r="AL973" s="152"/>
      <c r="AM973" s="152"/>
      <c r="AN973" s="152"/>
      <c r="AO973" s="152"/>
      <c r="AP973" s="152"/>
      <c r="AQ973" s="152"/>
      <c r="AR973" s="152"/>
      <c r="AS973" s="152"/>
      <c r="AT973" s="152"/>
      <c r="AU973" s="152"/>
      <c r="AV973" s="152"/>
      <c r="AW973" s="152"/>
      <c r="AX973" s="152"/>
      <c r="AY973" s="152"/>
      <c r="AZ973" s="152"/>
      <c r="BA973" s="152"/>
      <c r="BB973" s="152"/>
      <c r="BC973" s="152"/>
      <c r="BD973" s="152"/>
      <c r="BE973" s="152"/>
      <c r="BF973" s="152"/>
      <c r="BG973" s="152"/>
      <c r="BH973" s="152"/>
    </row>
    <row r="974" spans="1:60" outlineLevel="1" x14ac:dyDescent="0.2">
      <c r="A974" s="159"/>
      <c r="B974" s="160"/>
      <c r="C974" s="197" t="s">
        <v>1052</v>
      </c>
      <c r="D974" s="166"/>
      <c r="E974" s="167">
        <v>451.20000000000005</v>
      </c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  <c r="V974" s="161"/>
      <c r="W974" s="161"/>
      <c r="X974" s="152"/>
      <c r="Y974" s="152"/>
      <c r="Z974" s="152"/>
      <c r="AA974" s="152"/>
      <c r="AB974" s="152"/>
      <c r="AC974" s="152"/>
      <c r="AD974" s="152"/>
      <c r="AE974" s="152"/>
      <c r="AF974" s="152"/>
      <c r="AG974" s="152" t="s">
        <v>184</v>
      </c>
      <c r="AH974" s="152">
        <v>2</v>
      </c>
      <c r="AI974" s="152"/>
      <c r="AJ974" s="152"/>
      <c r="AK974" s="152"/>
      <c r="AL974" s="152"/>
      <c r="AM974" s="152"/>
      <c r="AN974" s="152"/>
      <c r="AO974" s="152"/>
      <c r="AP974" s="152"/>
      <c r="AQ974" s="152"/>
      <c r="AR974" s="152"/>
      <c r="AS974" s="152"/>
      <c r="AT974" s="152"/>
      <c r="AU974" s="152"/>
      <c r="AV974" s="152"/>
      <c r="AW974" s="152"/>
      <c r="AX974" s="152"/>
      <c r="AY974" s="152"/>
      <c r="AZ974" s="152"/>
      <c r="BA974" s="152"/>
      <c r="BB974" s="152"/>
      <c r="BC974" s="152"/>
      <c r="BD974" s="152"/>
      <c r="BE974" s="152"/>
      <c r="BF974" s="152"/>
      <c r="BG974" s="152"/>
      <c r="BH974" s="152"/>
    </row>
    <row r="975" spans="1:60" outlineLevel="1" x14ac:dyDescent="0.2">
      <c r="A975" s="159"/>
      <c r="B975" s="160"/>
      <c r="C975" s="197" t="s">
        <v>1053</v>
      </c>
      <c r="D975" s="166"/>
      <c r="E975" s="167">
        <v>142.9</v>
      </c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  <c r="V975" s="161"/>
      <c r="W975" s="161"/>
      <c r="X975" s="152"/>
      <c r="Y975" s="152"/>
      <c r="Z975" s="152"/>
      <c r="AA975" s="152"/>
      <c r="AB975" s="152"/>
      <c r="AC975" s="152"/>
      <c r="AD975" s="152"/>
      <c r="AE975" s="152"/>
      <c r="AF975" s="152"/>
      <c r="AG975" s="152" t="s">
        <v>184</v>
      </c>
      <c r="AH975" s="152">
        <v>2</v>
      </c>
      <c r="AI975" s="152"/>
      <c r="AJ975" s="152"/>
      <c r="AK975" s="152"/>
      <c r="AL975" s="152"/>
      <c r="AM975" s="152"/>
      <c r="AN975" s="152"/>
      <c r="AO975" s="152"/>
      <c r="AP975" s="152"/>
      <c r="AQ975" s="152"/>
      <c r="AR975" s="152"/>
      <c r="AS975" s="152"/>
      <c r="AT975" s="152"/>
      <c r="AU975" s="152"/>
      <c r="AV975" s="152"/>
      <c r="AW975" s="152"/>
      <c r="AX975" s="152"/>
      <c r="AY975" s="152"/>
      <c r="AZ975" s="152"/>
      <c r="BA975" s="152"/>
      <c r="BB975" s="152"/>
      <c r="BC975" s="152"/>
      <c r="BD975" s="152"/>
      <c r="BE975" s="152"/>
      <c r="BF975" s="152"/>
      <c r="BG975" s="152"/>
      <c r="BH975" s="152"/>
    </row>
    <row r="976" spans="1:60" outlineLevel="1" x14ac:dyDescent="0.2">
      <c r="A976" s="159"/>
      <c r="B976" s="160"/>
      <c r="C976" s="197" t="s">
        <v>1054</v>
      </c>
      <c r="D976" s="166"/>
      <c r="E976" s="167">
        <v>375.20000000000005</v>
      </c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  <c r="V976" s="161"/>
      <c r="W976" s="161"/>
      <c r="X976" s="152"/>
      <c r="Y976" s="152"/>
      <c r="Z976" s="152"/>
      <c r="AA976" s="152"/>
      <c r="AB976" s="152"/>
      <c r="AC976" s="152"/>
      <c r="AD976" s="152"/>
      <c r="AE976" s="152"/>
      <c r="AF976" s="152"/>
      <c r="AG976" s="152" t="s">
        <v>184</v>
      </c>
      <c r="AH976" s="152">
        <v>2</v>
      </c>
      <c r="AI976" s="152"/>
      <c r="AJ976" s="152"/>
      <c r="AK976" s="152"/>
      <c r="AL976" s="152"/>
      <c r="AM976" s="152"/>
      <c r="AN976" s="152"/>
      <c r="AO976" s="152"/>
      <c r="AP976" s="152"/>
      <c r="AQ976" s="152"/>
      <c r="AR976" s="152"/>
      <c r="AS976" s="152"/>
      <c r="AT976" s="152"/>
      <c r="AU976" s="152"/>
      <c r="AV976" s="152"/>
      <c r="AW976" s="152"/>
      <c r="AX976" s="152"/>
      <c r="AY976" s="152"/>
      <c r="AZ976" s="152"/>
      <c r="BA976" s="152"/>
      <c r="BB976" s="152"/>
      <c r="BC976" s="152"/>
      <c r="BD976" s="152"/>
      <c r="BE976" s="152"/>
      <c r="BF976" s="152"/>
      <c r="BG976" s="152"/>
      <c r="BH976" s="152"/>
    </row>
    <row r="977" spans="1:60" outlineLevel="1" x14ac:dyDescent="0.2">
      <c r="A977" s="159"/>
      <c r="B977" s="160"/>
      <c r="C977" s="197" t="s">
        <v>1055</v>
      </c>
      <c r="D977" s="166"/>
      <c r="E977" s="167">
        <v>584.1</v>
      </c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  <c r="V977" s="161"/>
      <c r="W977" s="161"/>
      <c r="X977" s="152"/>
      <c r="Y977" s="152"/>
      <c r="Z977" s="152"/>
      <c r="AA977" s="152"/>
      <c r="AB977" s="152"/>
      <c r="AC977" s="152"/>
      <c r="AD977" s="152"/>
      <c r="AE977" s="152"/>
      <c r="AF977" s="152"/>
      <c r="AG977" s="152" t="s">
        <v>184</v>
      </c>
      <c r="AH977" s="152">
        <v>2</v>
      </c>
      <c r="AI977" s="152"/>
      <c r="AJ977" s="152"/>
      <c r="AK977" s="152"/>
      <c r="AL977" s="152"/>
      <c r="AM977" s="152"/>
      <c r="AN977" s="152"/>
      <c r="AO977" s="152"/>
      <c r="AP977" s="152"/>
      <c r="AQ977" s="152"/>
      <c r="AR977" s="152"/>
      <c r="AS977" s="152"/>
      <c r="AT977" s="152"/>
      <c r="AU977" s="152"/>
      <c r="AV977" s="152"/>
      <c r="AW977" s="152"/>
      <c r="AX977" s="152"/>
      <c r="AY977" s="152"/>
      <c r="AZ977" s="152"/>
      <c r="BA977" s="152"/>
      <c r="BB977" s="152"/>
      <c r="BC977" s="152"/>
      <c r="BD977" s="152"/>
      <c r="BE977" s="152"/>
      <c r="BF977" s="152"/>
      <c r="BG977" s="152"/>
      <c r="BH977" s="152"/>
    </row>
    <row r="978" spans="1:60" outlineLevel="1" x14ac:dyDescent="0.2">
      <c r="A978" s="159"/>
      <c r="B978" s="160"/>
      <c r="C978" s="197" t="s">
        <v>1056</v>
      </c>
      <c r="D978" s="166"/>
      <c r="E978" s="167">
        <v>148.5</v>
      </c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  <c r="V978" s="161"/>
      <c r="W978" s="161"/>
      <c r="X978" s="152"/>
      <c r="Y978" s="152"/>
      <c r="Z978" s="152"/>
      <c r="AA978" s="152"/>
      <c r="AB978" s="152"/>
      <c r="AC978" s="152"/>
      <c r="AD978" s="152"/>
      <c r="AE978" s="152"/>
      <c r="AF978" s="152"/>
      <c r="AG978" s="152" t="s">
        <v>184</v>
      </c>
      <c r="AH978" s="152">
        <v>2</v>
      </c>
      <c r="AI978" s="152"/>
      <c r="AJ978" s="152"/>
      <c r="AK978" s="152"/>
      <c r="AL978" s="152"/>
      <c r="AM978" s="152"/>
      <c r="AN978" s="152"/>
      <c r="AO978" s="152"/>
      <c r="AP978" s="152"/>
      <c r="AQ978" s="152"/>
      <c r="AR978" s="152"/>
      <c r="AS978" s="152"/>
      <c r="AT978" s="152"/>
      <c r="AU978" s="152"/>
      <c r="AV978" s="152"/>
      <c r="AW978" s="152"/>
      <c r="AX978" s="152"/>
      <c r="AY978" s="152"/>
      <c r="AZ978" s="152"/>
      <c r="BA978" s="152"/>
      <c r="BB978" s="152"/>
      <c r="BC978" s="152"/>
      <c r="BD978" s="152"/>
      <c r="BE978" s="152"/>
      <c r="BF978" s="152"/>
      <c r="BG978" s="152"/>
      <c r="BH978" s="152"/>
    </row>
    <row r="979" spans="1:60" outlineLevel="1" x14ac:dyDescent="0.2">
      <c r="A979" s="159"/>
      <c r="B979" s="160"/>
      <c r="C979" s="197" t="s">
        <v>1057</v>
      </c>
      <c r="D979" s="166"/>
      <c r="E979" s="167">
        <v>108.9</v>
      </c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  <c r="V979" s="161"/>
      <c r="W979" s="161"/>
      <c r="X979" s="152"/>
      <c r="Y979" s="152"/>
      <c r="Z979" s="152"/>
      <c r="AA979" s="152"/>
      <c r="AB979" s="152"/>
      <c r="AC979" s="152"/>
      <c r="AD979" s="152"/>
      <c r="AE979" s="152"/>
      <c r="AF979" s="152"/>
      <c r="AG979" s="152" t="s">
        <v>184</v>
      </c>
      <c r="AH979" s="152">
        <v>2</v>
      </c>
      <c r="AI979" s="152"/>
      <c r="AJ979" s="152"/>
      <c r="AK979" s="152"/>
      <c r="AL979" s="152"/>
      <c r="AM979" s="152"/>
      <c r="AN979" s="152"/>
      <c r="AO979" s="152"/>
      <c r="AP979" s="152"/>
      <c r="AQ979" s="152"/>
      <c r="AR979" s="152"/>
      <c r="AS979" s="152"/>
      <c r="AT979" s="152"/>
      <c r="AU979" s="152"/>
      <c r="AV979" s="152"/>
      <c r="AW979" s="152"/>
      <c r="AX979" s="152"/>
      <c r="AY979" s="152"/>
      <c r="AZ979" s="152"/>
      <c r="BA979" s="152"/>
      <c r="BB979" s="152"/>
      <c r="BC979" s="152"/>
      <c r="BD979" s="152"/>
      <c r="BE979" s="152"/>
      <c r="BF979" s="152"/>
      <c r="BG979" s="152"/>
      <c r="BH979" s="152"/>
    </row>
    <row r="980" spans="1:60" outlineLevel="1" x14ac:dyDescent="0.2">
      <c r="A980" s="159"/>
      <c r="B980" s="160"/>
      <c r="C980" s="197" t="s">
        <v>1058</v>
      </c>
      <c r="D980" s="166"/>
      <c r="E980" s="167">
        <v>368.5</v>
      </c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  <c r="V980" s="161"/>
      <c r="W980" s="161"/>
      <c r="X980" s="152"/>
      <c r="Y980" s="152"/>
      <c r="Z980" s="152"/>
      <c r="AA980" s="152"/>
      <c r="AB980" s="152"/>
      <c r="AC980" s="152"/>
      <c r="AD980" s="152"/>
      <c r="AE980" s="152"/>
      <c r="AF980" s="152"/>
      <c r="AG980" s="152" t="s">
        <v>184</v>
      </c>
      <c r="AH980" s="152">
        <v>2</v>
      </c>
      <c r="AI980" s="152"/>
      <c r="AJ980" s="152"/>
      <c r="AK980" s="152"/>
      <c r="AL980" s="152"/>
      <c r="AM980" s="152"/>
      <c r="AN980" s="152"/>
      <c r="AO980" s="152"/>
      <c r="AP980" s="152"/>
      <c r="AQ980" s="152"/>
      <c r="AR980" s="152"/>
      <c r="AS980" s="152"/>
      <c r="AT980" s="152"/>
      <c r="AU980" s="152"/>
      <c r="AV980" s="152"/>
      <c r="AW980" s="152"/>
      <c r="AX980" s="152"/>
      <c r="AY980" s="152"/>
      <c r="AZ980" s="152"/>
      <c r="BA980" s="152"/>
      <c r="BB980" s="152"/>
      <c r="BC980" s="152"/>
      <c r="BD980" s="152"/>
      <c r="BE980" s="152"/>
      <c r="BF980" s="152"/>
      <c r="BG980" s="152"/>
      <c r="BH980" s="152"/>
    </row>
    <row r="981" spans="1:60" outlineLevel="1" x14ac:dyDescent="0.2">
      <c r="A981" s="159"/>
      <c r="B981" s="160"/>
      <c r="C981" s="197" t="s">
        <v>1059</v>
      </c>
      <c r="D981" s="166"/>
      <c r="E981" s="167">
        <v>236.70000000000002</v>
      </c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  <c r="V981" s="161"/>
      <c r="W981" s="161"/>
      <c r="X981" s="152"/>
      <c r="Y981" s="152"/>
      <c r="Z981" s="152"/>
      <c r="AA981" s="152"/>
      <c r="AB981" s="152"/>
      <c r="AC981" s="152"/>
      <c r="AD981" s="152"/>
      <c r="AE981" s="152"/>
      <c r="AF981" s="152"/>
      <c r="AG981" s="152" t="s">
        <v>184</v>
      </c>
      <c r="AH981" s="152">
        <v>2</v>
      </c>
      <c r="AI981" s="152"/>
      <c r="AJ981" s="152"/>
      <c r="AK981" s="152"/>
      <c r="AL981" s="152"/>
      <c r="AM981" s="152"/>
      <c r="AN981" s="152"/>
      <c r="AO981" s="152"/>
      <c r="AP981" s="152"/>
      <c r="AQ981" s="152"/>
      <c r="AR981" s="152"/>
      <c r="AS981" s="152"/>
      <c r="AT981" s="152"/>
      <c r="AU981" s="152"/>
      <c r="AV981" s="152"/>
      <c r="AW981" s="152"/>
      <c r="AX981" s="152"/>
      <c r="AY981" s="152"/>
      <c r="AZ981" s="152"/>
      <c r="BA981" s="152"/>
      <c r="BB981" s="152"/>
      <c r="BC981" s="152"/>
      <c r="BD981" s="152"/>
      <c r="BE981" s="152"/>
      <c r="BF981" s="152"/>
      <c r="BG981" s="152"/>
      <c r="BH981" s="152"/>
    </row>
    <row r="982" spans="1:60" outlineLevel="1" x14ac:dyDescent="0.2">
      <c r="A982" s="159"/>
      <c r="B982" s="160"/>
      <c r="C982" s="197" t="s">
        <v>1060</v>
      </c>
      <c r="D982" s="166"/>
      <c r="E982" s="167">
        <v>69.900000000000006</v>
      </c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  <c r="V982" s="161"/>
      <c r="W982" s="161"/>
      <c r="X982" s="152"/>
      <c r="Y982" s="152"/>
      <c r="Z982" s="152"/>
      <c r="AA982" s="152"/>
      <c r="AB982" s="152"/>
      <c r="AC982" s="152"/>
      <c r="AD982" s="152"/>
      <c r="AE982" s="152"/>
      <c r="AF982" s="152"/>
      <c r="AG982" s="152" t="s">
        <v>184</v>
      </c>
      <c r="AH982" s="152">
        <v>2</v>
      </c>
      <c r="AI982" s="152"/>
      <c r="AJ982" s="152"/>
      <c r="AK982" s="152"/>
      <c r="AL982" s="152"/>
      <c r="AM982" s="152"/>
      <c r="AN982" s="152"/>
      <c r="AO982" s="152"/>
      <c r="AP982" s="152"/>
      <c r="AQ982" s="152"/>
      <c r="AR982" s="152"/>
      <c r="AS982" s="152"/>
      <c r="AT982" s="152"/>
      <c r="AU982" s="152"/>
      <c r="AV982" s="152"/>
      <c r="AW982" s="152"/>
      <c r="AX982" s="152"/>
      <c r="AY982" s="152"/>
      <c r="AZ982" s="152"/>
      <c r="BA982" s="152"/>
      <c r="BB982" s="152"/>
      <c r="BC982" s="152"/>
      <c r="BD982" s="152"/>
      <c r="BE982" s="152"/>
      <c r="BF982" s="152"/>
      <c r="BG982" s="152"/>
      <c r="BH982" s="152"/>
    </row>
    <row r="983" spans="1:60" outlineLevel="1" x14ac:dyDescent="0.2">
      <c r="A983" s="159"/>
      <c r="B983" s="160"/>
      <c r="C983" s="197" t="s">
        <v>1061</v>
      </c>
      <c r="D983" s="166"/>
      <c r="E983" s="167">
        <v>95.4</v>
      </c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  <c r="V983" s="161"/>
      <c r="W983" s="161"/>
      <c r="X983" s="152"/>
      <c r="Y983" s="152"/>
      <c r="Z983" s="152"/>
      <c r="AA983" s="152"/>
      <c r="AB983" s="152"/>
      <c r="AC983" s="152"/>
      <c r="AD983" s="152"/>
      <c r="AE983" s="152"/>
      <c r="AF983" s="152"/>
      <c r="AG983" s="152" t="s">
        <v>184</v>
      </c>
      <c r="AH983" s="152">
        <v>2</v>
      </c>
      <c r="AI983" s="152"/>
      <c r="AJ983" s="152"/>
      <c r="AK983" s="152"/>
      <c r="AL983" s="152"/>
      <c r="AM983" s="152"/>
      <c r="AN983" s="152"/>
      <c r="AO983" s="152"/>
      <c r="AP983" s="152"/>
      <c r="AQ983" s="152"/>
      <c r="AR983" s="152"/>
      <c r="AS983" s="152"/>
      <c r="AT983" s="152"/>
      <c r="AU983" s="152"/>
      <c r="AV983" s="152"/>
      <c r="AW983" s="152"/>
      <c r="AX983" s="152"/>
      <c r="AY983" s="152"/>
      <c r="AZ983" s="152"/>
      <c r="BA983" s="152"/>
      <c r="BB983" s="152"/>
      <c r="BC983" s="152"/>
      <c r="BD983" s="152"/>
      <c r="BE983" s="152"/>
      <c r="BF983" s="152"/>
      <c r="BG983" s="152"/>
      <c r="BH983" s="152"/>
    </row>
    <row r="984" spans="1:60" outlineLevel="1" x14ac:dyDescent="0.2">
      <c r="A984" s="159"/>
      <c r="B984" s="160"/>
      <c r="C984" s="197" t="s">
        <v>1062</v>
      </c>
      <c r="D984" s="166"/>
      <c r="E984" s="167">
        <v>936.30000000000007</v>
      </c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  <c r="V984" s="161"/>
      <c r="W984" s="161"/>
      <c r="X984" s="152"/>
      <c r="Y984" s="152"/>
      <c r="Z984" s="152"/>
      <c r="AA984" s="152"/>
      <c r="AB984" s="152"/>
      <c r="AC984" s="152"/>
      <c r="AD984" s="152"/>
      <c r="AE984" s="152"/>
      <c r="AF984" s="152"/>
      <c r="AG984" s="152" t="s">
        <v>184</v>
      </c>
      <c r="AH984" s="152">
        <v>2</v>
      </c>
      <c r="AI984" s="152"/>
      <c r="AJ984" s="152"/>
      <c r="AK984" s="152"/>
      <c r="AL984" s="152"/>
      <c r="AM984" s="152"/>
      <c r="AN984" s="152"/>
      <c r="AO984" s="152"/>
      <c r="AP984" s="152"/>
      <c r="AQ984" s="152"/>
      <c r="AR984" s="152"/>
      <c r="AS984" s="152"/>
      <c r="AT984" s="152"/>
      <c r="AU984" s="152"/>
      <c r="AV984" s="152"/>
      <c r="AW984" s="152"/>
      <c r="AX984" s="152"/>
      <c r="AY984" s="152"/>
      <c r="AZ984" s="152"/>
      <c r="BA984" s="152"/>
      <c r="BB984" s="152"/>
      <c r="BC984" s="152"/>
      <c r="BD984" s="152"/>
      <c r="BE984" s="152"/>
      <c r="BF984" s="152"/>
      <c r="BG984" s="152"/>
      <c r="BH984" s="152"/>
    </row>
    <row r="985" spans="1:60" outlineLevel="1" x14ac:dyDescent="0.2">
      <c r="A985" s="159"/>
      <c r="B985" s="160"/>
      <c r="C985" s="197" t="s">
        <v>1063</v>
      </c>
      <c r="D985" s="166"/>
      <c r="E985" s="167">
        <v>105.60000000000001</v>
      </c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  <c r="V985" s="161"/>
      <c r="W985" s="161"/>
      <c r="X985" s="152"/>
      <c r="Y985" s="152"/>
      <c r="Z985" s="152"/>
      <c r="AA985" s="152"/>
      <c r="AB985" s="152"/>
      <c r="AC985" s="152"/>
      <c r="AD985" s="152"/>
      <c r="AE985" s="152"/>
      <c r="AF985" s="152"/>
      <c r="AG985" s="152" t="s">
        <v>184</v>
      </c>
      <c r="AH985" s="152">
        <v>2</v>
      </c>
      <c r="AI985" s="152"/>
      <c r="AJ985" s="152"/>
      <c r="AK985" s="152"/>
      <c r="AL985" s="152"/>
      <c r="AM985" s="152"/>
      <c r="AN985" s="152"/>
      <c r="AO985" s="152"/>
      <c r="AP985" s="152"/>
      <c r="AQ985" s="152"/>
      <c r="AR985" s="152"/>
      <c r="AS985" s="152"/>
      <c r="AT985" s="152"/>
      <c r="AU985" s="152"/>
      <c r="AV985" s="152"/>
      <c r="AW985" s="152"/>
      <c r="AX985" s="152"/>
      <c r="AY985" s="152"/>
      <c r="AZ985" s="152"/>
      <c r="BA985" s="152"/>
      <c r="BB985" s="152"/>
      <c r="BC985" s="152"/>
      <c r="BD985" s="152"/>
      <c r="BE985" s="152"/>
      <c r="BF985" s="152"/>
      <c r="BG985" s="152"/>
      <c r="BH985" s="152"/>
    </row>
    <row r="986" spans="1:60" outlineLevel="1" x14ac:dyDescent="0.2">
      <c r="A986" s="159"/>
      <c r="B986" s="160"/>
      <c r="C986" s="196" t="s">
        <v>236</v>
      </c>
      <c r="D986" s="166"/>
      <c r="E986" s="167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  <c r="V986" s="161"/>
      <c r="W986" s="161"/>
      <c r="X986" s="152"/>
      <c r="Y986" s="152"/>
      <c r="Z986" s="152"/>
      <c r="AA986" s="152"/>
      <c r="AB986" s="152"/>
      <c r="AC986" s="152"/>
      <c r="AD986" s="152"/>
      <c r="AE986" s="152"/>
      <c r="AF986" s="152"/>
      <c r="AG986" s="152" t="s">
        <v>184</v>
      </c>
      <c r="AH986" s="152"/>
      <c r="AI986" s="152"/>
      <c r="AJ986" s="152"/>
      <c r="AK986" s="152"/>
      <c r="AL986" s="152"/>
      <c r="AM986" s="152"/>
      <c r="AN986" s="152"/>
      <c r="AO986" s="152"/>
      <c r="AP986" s="152"/>
      <c r="AQ986" s="152"/>
      <c r="AR986" s="152"/>
      <c r="AS986" s="152"/>
      <c r="AT986" s="152"/>
      <c r="AU986" s="152"/>
      <c r="AV986" s="152"/>
      <c r="AW986" s="152"/>
      <c r="AX986" s="152"/>
      <c r="AY986" s="152"/>
      <c r="AZ986" s="152"/>
      <c r="BA986" s="152"/>
      <c r="BB986" s="152"/>
      <c r="BC986" s="152"/>
      <c r="BD986" s="152"/>
      <c r="BE986" s="152"/>
      <c r="BF986" s="152"/>
      <c r="BG986" s="152"/>
      <c r="BH986" s="152"/>
    </row>
    <row r="987" spans="1:60" outlineLevel="1" x14ac:dyDescent="0.2">
      <c r="A987" s="159"/>
      <c r="B987" s="160"/>
      <c r="C987" s="194" t="s">
        <v>1064</v>
      </c>
      <c r="D987" s="162"/>
      <c r="E987" s="163">
        <v>4615.93</v>
      </c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  <c r="V987" s="161"/>
      <c r="W987" s="161"/>
      <c r="X987" s="152"/>
      <c r="Y987" s="152"/>
      <c r="Z987" s="152"/>
      <c r="AA987" s="152"/>
      <c r="AB987" s="152"/>
      <c r="AC987" s="152"/>
      <c r="AD987" s="152"/>
      <c r="AE987" s="152"/>
      <c r="AF987" s="152"/>
      <c r="AG987" s="152" t="s">
        <v>184</v>
      </c>
      <c r="AH987" s="152">
        <v>0</v>
      </c>
      <c r="AI987" s="152"/>
      <c r="AJ987" s="152"/>
      <c r="AK987" s="152"/>
      <c r="AL987" s="152"/>
      <c r="AM987" s="152"/>
      <c r="AN987" s="152"/>
      <c r="AO987" s="152"/>
      <c r="AP987" s="152"/>
      <c r="AQ987" s="152"/>
      <c r="AR987" s="152"/>
      <c r="AS987" s="152"/>
      <c r="AT987" s="152"/>
      <c r="AU987" s="152"/>
      <c r="AV987" s="152"/>
      <c r="AW987" s="152"/>
      <c r="AX987" s="152"/>
      <c r="AY987" s="152"/>
      <c r="AZ987" s="152"/>
      <c r="BA987" s="152"/>
      <c r="BB987" s="152"/>
      <c r="BC987" s="152"/>
      <c r="BD987" s="152"/>
      <c r="BE987" s="152"/>
      <c r="BF987" s="152"/>
      <c r="BG987" s="152"/>
      <c r="BH987" s="152"/>
    </row>
    <row r="988" spans="1:60" ht="22.5" outlineLevel="1" x14ac:dyDescent="0.2">
      <c r="A988" s="182">
        <v>139</v>
      </c>
      <c r="B988" s="183" t="s">
        <v>1065</v>
      </c>
      <c r="C988" s="192" t="s">
        <v>1066</v>
      </c>
      <c r="D988" s="184" t="s">
        <v>178</v>
      </c>
      <c r="E988" s="185">
        <v>1415.9920000000002</v>
      </c>
      <c r="F988" s="186"/>
      <c r="G988" s="187">
        <f>ROUND(E988*F988,2)</f>
        <v>0</v>
      </c>
      <c r="H988" s="186"/>
      <c r="I988" s="187">
        <f>ROUND(E988*H988,2)</f>
        <v>0</v>
      </c>
      <c r="J988" s="186"/>
      <c r="K988" s="187">
        <f>ROUND(E988*J988,2)</f>
        <v>0</v>
      </c>
      <c r="L988" s="187">
        <v>21</v>
      </c>
      <c r="M988" s="187">
        <f>G988*(1+L988/100)</f>
        <v>0</v>
      </c>
      <c r="N988" s="187">
        <v>0</v>
      </c>
      <c r="O988" s="187">
        <f>ROUND(E988*N988,2)</f>
        <v>0</v>
      </c>
      <c r="P988" s="187">
        <v>0</v>
      </c>
      <c r="Q988" s="187">
        <f>ROUND(E988*P988,2)</f>
        <v>0</v>
      </c>
      <c r="R988" s="187" t="s">
        <v>1024</v>
      </c>
      <c r="S988" s="187" t="s">
        <v>193</v>
      </c>
      <c r="T988" s="188" t="s">
        <v>194</v>
      </c>
      <c r="U988" s="161">
        <v>5.5E-2</v>
      </c>
      <c r="V988" s="161">
        <f>ROUND(E988*U988,2)</f>
        <v>77.88</v>
      </c>
      <c r="W988" s="161"/>
      <c r="X988" s="152"/>
      <c r="Y988" s="152"/>
      <c r="Z988" s="152"/>
      <c r="AA988" s="152"/>
      <c r="AB988" s="152"/>
      <c r="AC988" s="152"/>
      <c r="AD988" s="152"/>
      <c r="AE988" s="152"/>
      <c r="AF988" s="152"/>
      <c r="AG988" s="152" t="s">
        <v>172</v>
      </c>
      <c r="AH988" s="152"/>
      <c r="AI988" s="152"/>
      <c r="AJ988" s="152"/>
      <c r="AK988" s="152"/>
      <c r="AL988" s="152"/>
      <c r="AM988" s="152"/>
      <c r="AN988" s="152"/>
      <c r="AO988" s="152"/>
      <c r="AP988" s="152"/>
      <c r="AQ988" s="152"/>
      <c r="AR988" s="152"/>
      <c r="AS988" s="152"/>
      <c r="AT988" s="152"/>
      <c r="AU988" s="152"/>
      <c r="AV988" s="152"/>
      <c r="AW988" s="152"/>
      <c r="AX988" s="152"/>
      <c r="AY988" s="152"/>
      <c r="AZ988" s="152"/>
      <c r="BA988" s="152"/>
      <c r="BB988" s="152"/>
      <c r="BC988" s="152"/>
      <c r="BD988" s="152"/>
      <c r="BE988" s="152"/>
      <c r="BF988" s="152"/>
      <c r="BG988" s="152"/>
      <c r="BH988" s="152"/>
    </row>
    <row r="989" spans="1:60" ht="22.5" outlineLevel="1" x14ac:dyDescent="0.2">
      <c r="A989" s="175">
        <v>140</v>
      </c>
      <c r="B989" s="176" t="s">
        <v>1067</v>
      </c>
      <c r="C989" s="193" t="s">
        <v>1068</v>
      </c>
      <c r="D989" s="177" t="s">
        <v>178</v>
      </c>
      <c r="E989" s="178">
        <v>1415.9920000000002</v>
      </c>
      <c r="F989" s="179"/>
      <c r="G989" s="180">
        <f>ROUND(E989*F989,2)</f>
        <v>0</v>
      </c>
      <c r="H989" s="179"/>
      <c r="I989" s="180">
        <f>ROUND(E989*H989,2)</f>
        <v>0</v>
      </c>
      <c r="J989" s="179"/>
      <c r="K989" s="180">
        <f>ROUND(E989*J989,2)</f>
        <v>0</v>
      </c>
      <c r="L989" s="180">
        <v>21</v>
      </c>
      <c r="M989" s="180">
        <f>G989*(1+L989/100)</f>
        <v>0</v>
      </c>
      <c r="N989" s="180">
        <v>0</v>
      </c>
      <c r="O989" s="180">
        <f>ROUND(E989*N989,2)</f>
        <v>0</v>
      </c>
      <c r="P989" s="180">
        <v>0</v>
      </c>
      <c r="Q989" s="180">
        <f>ROUND(E989*P989,2)</f>
        <v>0</v>
      </c>
      <c r="R989" s="180" t="s">
        <v>1024</v>
      </c>
      <c r="S989" s="180" t="s">
        <v>193</v>
      </c>
      <c r="T989" s="181" t="s">
        <v>194</v>
      </c>
      <c r="U989" s="161">
        <v>0.15600000000000003</v>
      </c>
      <c r="V989" s="161">
        <f>ROUND(E989*U989,2)</f>
        <v>220.89</v>
      </c>
      <c r="W989" s="161"/>
      <c r="X989" s="152"/>
      <c r="Y989" s="152"/>
      <c r="Z989" s="152"/>
      <c r="AA989" s="152"/>
      <c r="AB989" s="152"/>
      <c r="AC989" s="152"/>
      <c r="AD989" s="152"/>
      <c r="AE989" s="152"/>
      <c r="AF989" s="152"/>
      <c r="AG989" s="152" t="s">
        <v>172</v>
      </c>
      <c r="AH989" s="152"/>
      <c r="AI989" s="152"/>
      <c r="AJ989" s="152"/>
      <c r="AK989" s="152"/>
      <c r="AL989" s="152"/>
      <c r="AM989" s="152"/>
      <c r="AN989" s="152"/>
      <c r="AO989" s="152"/>
      <c r="AP989" s="152"/>
      <c r="AQ989" s="152"/>
      <c r="AR989" s="152"/>
      <c r="AS989" s="152"/>
      <c r="AT989" s="152"/>
      <c r="AU989" s="152"/>
      <c r="AV989" s="152"/>
      <c r="AW989" s="152"/>
      <c r="AX989" s="152"/>
      <c r="AY989" s="152"/>
      <c r="AZ989" s="152"/>
      <c r="BA989" s="152"/>
      <c r="BB989" s="152"/>
      <c r="BC989" s="152"/>
      <c r="BD989" s="152"/>
      <c r="BE989" s="152"/>
      <c r="BF989" s="152"/>
      <c r="BG989" s="152"/>
      <c r="BH989" s="152"/>
    </row>
    <row r="990" spans="1:60" outlineLevel="1" x14ac:dyDescent="0.2">
      <c r="A990" s="159"/>
      <c r="B990" s="160"/>
      <c r="C990" s="194" t="s">
        <v>1025</v>
      </c>
      <c r="D990" s="162"/>
      <c r="E990" s="163">
        <v>1415.9920000000002</v>
      </c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  <c r="V990" s="161"/>
      <c r="W990" s="161"/>
      <c r="X990" s="152"/>
      <c r="Y990" s="152"/>
      <c r="Z990" s="152"/>
      <c r="AA990" s="152"/>
      <c r="AB990" s="152"/>
      <c r="AC990" s="152"/>
      <c r="AD990" s="152"/>
      <c r="AE990" s="152"/>
      <c r="AF990" s="152"/>
      <c r="AG990" s="152" t="s">
        <v>184</v>
      </c>
      <c r="AH990" s="152">
        <v>0</v>
      </c>
      <c r="AI990" s="152"/>
      <c r="AJ990" s="152"/>
      <c r="AK990" s="152"/>
      <c r="AL990" s="152"/>
      <c r="AM990" s="152"/>
      <c r="AN990" s="152"/>
      <c r="AO990" s="152"/>
      <c r="AP990" s="152"/>
      <c r="AQ990" s="152"/>
      <c r="AR990" s="152"/>
      <c r="AS990" s="152"/>
      <c r="AT990" s="152"/>
      <c r="AU990" s="152"/>
      <c r="AV990" s="152"/>
      <c r="AW990" s="152"/>
      <c r="AX990" s="152"/>
      <c r="AY990" s="152"/>
      <c r="AZ990" s="152"/>
      <c r="BA990" s="152"/>
      <c r="BB990" s="152"/>
      <c r="BC990" s="152"/>
      <c r="BD990" s="152"/>
      <c r="BE990" s="152"/>
      <c r="BF990" s="152"/>
      <c r="BG990" s="152"/>
      <c r="BH990" s="152"/>
    </row>
    <row r="991" spans="1:60" outlineLevel="1" x14ac:dyDescent="0.2">
      <c r="A991" s="175">
        <v>141</v>
      </c>
      <c r="B991" s="176" t="s">
        <v>1069</v>
      </c>
      <c r="C991" s="193" t="s">
        <v>1070</v>
      </c>
      <c r="D991" s="177" t="s">
        <v>187</v>
      </c>
      <c r="E991" s="178">
        <v>26.920920000000002</v>
      </c>
      <c r="F991" s="179"/>
      <c r="G991" s="180">
        <f>ROUND(E991*F991,2)</f>
        <v>0</v>
      </c>
      <c r="H991" s="179"/>
      <c r="I991" s="180">
        <f>ROUND(E991*H991,2)</f>
        <v>0</v>
      </c>
      <c r="J991" s="179"/>
      <c r="K991" s="180">
        <f>ROUND(E991*J991,2)</f>
        <v>0</v>
      </c>
      <c r="L991" s="180">
        <v>21</v>
      </c>
      <c r="M991" s="180">
        <f>G991*(1+L991/100)</f>
        <v>0</v>
      </c>
      <c r="N991" s="180">
        <v>2.3570000000000001E-2</v>
      </c>
      <c r="O991" s="180">
        <f>ROUND(E991*N991,2)</f>
        <v>0.63</v>
      </c>
      <c r="P991" s="180">
        <v>0</v>
      </c>
      <c r="Q991" s="180">
        <f>ROUND(E991*P991,2)</f>
        <v>0</v>
      </c>
      <c r="R991" s="180" t="s">
        <v>1024</v>
      </c>
      <c r="S991" s="180" t="s">
        <v>193</v>
      </c>
      <c r="T991" s="181" t="s">
        <v>194</v>
      </c>
      <c r="U991" s="161">
        <v>0</v>
      </c>
      <c r="V991" s="161">
        <f>ROUND(E991*U991,2)</f>
        <v>0</v>
      </c>
      <c r="W991" s="161"/>
      <c r="X991" s="152"/>
      <c r="Y991" s="152"/>
      <c r="Z991" s="152"/>
      <c r="AA991" s="152"/>
      <c r="AB991" s="152"/>
      <c r="AC991" s="152"/>
      <c r="AD991" s="152"/>
      <c r="AE991" s="152"/>
      <c r="AF991" s="152"/>
      <c r="AG991" s="152" t="s">
        <v>172</v>
      </c>
      <c r="AH991" s="152"/>
      <c r="AI991" s="152"/>
      <c r="AJ991" s="152"/>
      <c r="AK991" s="152"/>
      <c r="AL991" s="152"/>
      <c r="AM991" s="152"/>
      <c r="AN991" s="152"/>
      <c r="AO991" s="152"/>
      <c r="AP991" s="152"/>
      <c r="AQ991" s="152"/>
      <c r="AR991" s="152"/>
      <c r="AS991" s="152"/>
      <c r="AT991" s="152"/>
      <c r="AU991" s="152"/>
      <c r="AV991" s="152"/>
      <c r="AW991" s="152"/>
      <c r="AX991" s="152"/>
      <c r="AY991" s="152"/>
      <c r="AZ991" s="152"/>
      <c r="BA991" s="152"/>
      <c r="BB991" s="152"/>
      <c r="BC991" s="152"/>
      <c r="BD991" s="152"/>
      <c r="BE991" s="152"/>
      <c r="BF991" s="152"/>
      <c r="BG991" s="152"/>
      <c r="BH991" s="152"/>
    </row>
    <row r="992" spans="1:60" outlineLevel="1" x14ac:dyDescent="0.2">
      <c r="A992" s="159"/>
      <c r="B992" s="160"/>
      <c r="C992" s="194" t="s">
        <v>1034</v>
      </c>
      <c r="D992" s="162"/>
      <c r="E992" s="163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  <c r="V992" s="161"/>
      <c r="W992" s="161"/>
      <c r="X992" s="152"/>
      <c r="Y992" s="152"/>
      <c r="Z992" s="152"/>
      <c r="AA992" s="152"/>
      <c r="AB992" s="152"/>
      <c r="AC992" s="152"/>
      <c r="AD992" s="152"/>
      <c r="AE992" s="152"/>
      <c r="AF992" s="152"/>
      <c r="AG992" s="152" t="s">
        <v>184</v>
      </c>
      <c r="AH992" s="152">
        <v>0</v>
      </c>
      <c r="AI992" s="152"/>
      <c r="AJ992" s="152"/>
      <c r="AK992" s="152"/>
      <c r="AL992" s="152"/>
      <c r="AM992" s="152"/>
      <c r="AN992" s="152"/>
      <c r="AO992" s="152"/>
      <c r="AP992" s="152"/>
      <c r="AQ992" s="152"/>
      <c r="AR992" s="152"/>
      <c r="AS992" s="152"/>
      <c r="AT992" s="152"/>
      <c r="AU992" s="152"/>
      <c r="AV992" s="152"/>
      <c r="AW992" s="152"/>
      <c r="AX992" s="152"/>
      <c r="AY992" s="152"/>
      <c r="AZ992" s="152"/>
      <c r="BA992" s="152"/>
      <c r="BB992" s="152"/>
      <c r="BC992" s="152"/>
      <c r="BD992" s="152"/>
      <c r="BE992" s="152"/>
      <c r="BF992" s="152"/>
      <c r="BG992" s="152"/>
      <c r="BH992" s="152"/>
    </row>
    <row r="993" spans="1:60" outlineLevel="1" x14ac:dyDescent="0.2">
      <c r="A993" s="159"/>
      <c r="B993" s="160"/>
      <c r="C993" s="194" t="s">
        <v>1071</v>
      </c>
      <c r="D993" s="162"/>
      <c r="E993" s="163">
        <v>7.37</v>
      </c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  <c r="V993" s="161"/>
      <c r="W993" s="161"/>
      <c r="X993" s="152"/>
      <c r="Y993" s="152"/>
      <c r="Z993" s="152"/>
      <c r="AA993" s="152"/>
      <c r="AB993" s="152"/>
      <c r="AC993" s="152"/>
      <c r="AD993" s="152"/>
      <c r="AE993" s="152"/>
      <c r="AF993" s="152"/>
      <c r="AG993" s="152" t="s">
        <v>184</v>
      </c>
      <c r="AH993" s="152">
        <v>0</v>
      </c>
      <c r="AI993" s="152"/>
      <c r="AJ993" s="152"/>
      <c r="AK993" s="152"/>
      <c r="AL993" s="152"/>
      <c r="AM993" s="152"/>
      <c r="AN993" s="152"/>
      <c r="AO993" s="152"/>
      <c r="AP993" s="152"/>
      <c r="AQ993" s="152"/>
      <c r="AR993" s="152"/>
      <c r="AS993" s="152"/>
      <c r="AT993" s="152"/>
      <c r="AU993" s="152"/>
      <c r="AV993" s="152"/>
      <c r="AW993" s="152"/>
      <c r="AX993" s="152"/>
      <c r="AY993" s="152"/>
      <c r="AZ993" s="152"/>
      <c r="BA993" s="152"/>
      <c r="BB993" s="152"/>
      <c r="BC993" s="152"/>
      <c r="BD993" s="152"/>
      <c r="BE993" s="152"/>
      <c r="BF993" s="152"/>
      <c r="BG993" s="152"/>
      <c r="BH993" s="152"/>
    </row>
    <row r="994" spans="1:60" outlineLevel="1" x14ac:dyDescent="0.2">
      <c r="A994" s="159"/>
      <c r="B994" s="160"/>
      <c r="C994" s="194" t="s">
        <v>1072</v>
      </c>
      <c r="D994" s="162"/>
      <c r="E994" s="163">
        <v>0.78408000000000011</v>
      </c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  <c r="V994" s="161"/>
      <c r="W994" s="161"/>
      <c r="X994" s="152"/>
      <c r="Y994" s="152"/>
      <c r="Z994" s="152"/>
      <c r="AA994" s="152"/>
      <c r="AB994" s="152"/>
      <c r="AC994" s="152"/>
      <c r="AD994" s="152"/>
      <c r="AE994" s="152"/>
      <c r="AF994" s="152"/>
      <c r="AG994" s="152" t="s">
        <v>184</v>
      </c>
      <c r="AH994" s="152">
        <v>0</v>
      </c>
      <c r="AI994" s="152"/>
      <c r="AJ994" s="152"/>
      <c r="AK994" s="152"/>
      <c r="AL994" s="152"/>
      <c r="AM994" s="152"/>
      <c r="AN994" s="152"/>
      <c r="AO994" s="152"/>
      <c r="AP994" s="152"/>
      <c r="AQ994" s="152"/>
      <c r="AR994" s="152"/>
      <c r="AS994" s="152"/>
      <c r="AT994" s="152"/>
      <c r="AU994" s="152"/>
      <c r="AV994" s="152"/>
      <c r="AW994" s="152"/>
      <c r="AX994" s="152"/>
      <c r="AY994" s="152"/>
      <c r="AZ994" s="152"/>
      <c r="BA994" s="152"/>
      <c r="BB994" s="152"/>
      <c r="BC994" s="152"/>
      <c r="BD994" s="152"/>
      <c r="BE994" s="152"/>
      <c r="BF994" s="152"/>
      <c r="BG994" s="152"/>
      <c r="BH994" s="152"/>
    </row>
    <row r="995" spans="1:60" outlineLevel="1" x14ac:dyDescent="0.2">
      <c r="A995" s="159"/>
      <c r="B995" s="160"/>
      <c r="C995" s="194" t="s">
        <v>1073</v>
      </c>
      <c r="D995" s="162"/>
      <c r="E995" s="163">
        <v>0.37620000000000003</v>
      </c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  <c r="V995" s="161"/>
      <c r="W995" s="161"/>
      <c r="X995" s="152"/>
      <c r="Y995" s="152"/>
      <c r="Z995" s="152"/>
      <c r="AA995" s="152"/>
      <c r="AB995" s="152"/>
      <c r="AC995" s="152"/>
      <c r="AD995" s="152"/>
      <c r="AE995" s="152"/>
      <c r="AF995" s="152"/>
      <c r="AG995" s="152" t="s">
        <v>184</v>
      </c>
      <c r="AH995" s="152">
        <v>0</v>
      </c>
      <c r="AI995" s="152"/>
      <c r="AJ995" s="152"/>
      <c r="AK995" s="152"/>
      <c r="AL995" s="152"/>
      <c r="AM995" s="152"/>
      <c r="AN995" s="152"/>
      <c r="AO995" s="152"/>
      <c r="AP995" s="152"/>
      <c r="AQ995" s="152"/>
      <c r="AR995" s="152"/>
      <c r="AS995" s="152"/>
      <c r="AT995" s="152"/>
      <c r="AU995" s="152"/>
      <c r="AV995" s="152"/>
      <c r="AW995" s="152"/>
      <c r="AX995" s="152"/>
      <c r="AY995" s="152"/>
      <c r="AZ995" s="152"/>
      <c r="BA995" s="152"/>
      <c r="BB995" s="152"/>
      <c r="BC995" s="152"/>
      <c r="BD995" s="152"/>
      <c r="BE995" s="152"/>
      <c r="BF995" s="152"/>
      <c r="BG995" s="152"/>
      <c r="BH995" s="152"/>
    </row>
    <row r="996" spans="1:60" outlineLevel="1" x14ac:dyDescent="0.2">
      <c r="A996" s="159"/>
      <c r="B996" s="160"/>
      <c r="C996" s="194" t="s">
        <v>1074</v>
      </c>
      <c r="D996" s="162"/>
      <c r="E996" s="163">
        <v>0.26752000000000004</v>
      </c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  <c r="V996" s="161"/>
      <c r="W996" s="161"/>
      <c r="X996" s="152"/>
      <c r="Y996" s="152"/>
      <c r="Z996" s="152"/>
      <c r="AA996" s="152"/>
      <c r="AB996" s="152"/>
      <c r="AC996" s="152"/>
      <c r="AD996" s="152"/>
      <c r="AE996" s="152"/>
      <c r="AF996" s="152"/>
      <c r="AG996" s="152" t="s">
        <v>184</v>
      </c>
      <c r="AH996" s="152">
        <v>0</v>
      </c>
      <c r="AI996" s="152"/>
      <c r="AJ996" s="152"/>
      <c r="AK996" s="152"/>
      <c r="AL996" s="152"/>
      <c r="AM996" s="152"/>
      <c r="AN996" s="152"/>
      <c r="AO996" s="152"/>
      <c r="AP996" s="152"/>
      <c r="AQ996" s="152"/>
      <c r="AR996" s="152"/>
      <c r="AS996" s="152"/>
      <c r="AT996" s="152"/>
      <c r="AU996" s="152"/>
      <c r="AV996" s="152"/>
      <c r="AW996" s="152"/>
      <c r="AX996" s="152"/>
      <c r="AY996" s="152"/>
      <c r="AZ996" s="152"/>
      <c r="BA996" s="152"/>
      <c r="BB996" s="152"/>
      <c r="BC996" s="152"/>
      <c r="BD996" s="152"/>
      <c r="BE996" s="152"/>
      <c r="BF996" s="152"/>
      <c r="BG996" s="152"/>
      <c r="BH996" s="152"/>
    </row>
    <row r="997" spans="1:60" outlineLevel="1" x14ac:dyDescent="0.2">
      <c r="A997" s="159"/>
      <c r="B997" s="160"/>
      <c r="C997" s="194" t="s">
        <v>1075</v>
      </c>
      <c r="D997" s="162"/>
      <c r="E997" s="163">
        <v>0.19008000000000003</v>
      </c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  <c r="V997" s="161"/>
      <c r="W997" s="161"/>
      <c r="X997" s="152"/>
      <c r="Y997" s="152"/>
      <c r="Z997" s="152"/>
      <c r="AA997" s="152"/>
      <c r="AB997" s="152"/>
      <c r="AC997" s="152"/>
      <c r="AD997" s="152"/>
      <c r="AE997" s="152"/>
      <c r="AF997" s="152"/>
      <c r="AG997" s="152" t="s">
        <v>184</v>
      </c>
      <c r="AH997" s="152">
        <v>0</v>
      </c>
      <c r="AI997" s="152"/>
      <c r="AJ997" s="152"/>
      <c r="AK997" s="152"/>
      <c r="AL997" s="152"/>
      <c r="AM997" s="152"/>
      <c r="AN997" s="152"/>
      <c r="AO997" s="152"/>
      <c r="AP997" s="152"/>
      <c r="AQ997" s="152"/>
      <c r="AR997" s="152"/>
      <c r="AS997" s="152"/>
      <c r="AT997" s="152"/>
      <c r="AU997" s="152"/>
      <c r="AV997" s="152"/>
      <c r="AW997" s="152"/>
      <c r="AX997" s="152"/>
      <c r="AY997" s="152"/>
      <c r="AZ997" s="152"/>
      <c r="BA997" s="152"/>
      <c r="BB997" s="152"/>
      <c r="BC997" s="152"/>
      <c r="BD997" s="152"/>
      <c r="BE997" s="152"/>
      <c r="BF997" s="152"/>
      <c r="BG997" s="152"/>
      <c r="BH997" s="152"/>
    </row>
    <row r="998" spans="1:60" outlineLevel="1" x14ac:dyDescent="0.2">
      <c r="A998" s="159"/>
      <c r="B998" s="160"/>
      <c r="C998" s="194" t="s">
        <v>1076</v>
      </c>
      <c r="D998" s="162"/>
      <c r="E998" s="163">
        <v>0.12480000000000001</v>
      </c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  <c r="V998" s="161"/>
      <c r="W998" s="161"/>
      <c r="X998" s="152"/>
      <c r="Y998" s="152"/>
      <c r="Z998" s="152"/>
      <c r="AA998" s="152"/>
      <c r="AB998" s="152"/>
      <c r="AC998" s="152"/>
      <c r="AD998" s="152"/>
      <c r="AE998" s="152"/>
      <c r="AF998" s="152"/>
      <c r="AG998" s="152" t="s">
        <v>184</v>
      </c>
      <c r="AH998" s="152">
        <v>0</v>
      </c>
      <c r="AI998" s="152"/>
      <c r="AJ998" s="152"/>
      <c r="AK998" s="152"/>
      <c r="AL998" s="152"/>
      <c r="AM998" s="152"/>
      <c r="AN998" s="152"/>
      <c r="AO998" s="152"/>
      <c r="AP998" s="152"/>
      <c r="AQ998" s="152"/>
      <c r="AR998" s="152"/>
      <c r="AS998" s="152"/>
      <c r="AT998" s="152"/>
      <c r="AU998" s="152"/>
      <c r="AV998" s="152"/>
      <c r="AW998" s="152"/>
      <c r="AX998" s="152"/>
      <c r="AY998" s="152"/>
      <c r="AZ998" s="152"/>
      <c r="BA998" s="152"/>
      <c r="BB998" s="152"/>
      <c r="BC998" s="152"/>
      <c r="BD998" s="152"/>
      <c r="BE998" s="152"/>
      <c r="BF998" s="152"/>
      <c r="BG998" s="152"/>
      <c r="BH998" s="152"/>
    </row>
    <row r="999" spans="1:60" outlineLevel="1" x14ac:dyDescent="0.2">
      <c r="A999" s="159"/>
      <c r="B999" s="160"/>
      <c r="C999" s="194" t="s">
        <v>1077</v>
      </c>
      <c r="D999" s="162"/>
      <c r="E999" s="163">
        <v>9.2560000000000003E-2</v>
      </c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  <c r="V999" s="161"/>
      <c r="W999" s="161"/>
      <c r="X999" s="152"/>
      <c r="Y999" s="152"/>
      <c r="Z999" s="152"/>
      <c r="AA999" s="152"/>
      <c r="AB999" s="152"/>
      <c r="AC999" s="152"/>
      <c r="AD999" s="152"/>
      <c r="AE999" s="152"/>
      <c r="AF999" s="152"/>
      <c r="AG999" s="152" t="s">
        <v>184</v>
      </c>
      <c r="AH999" s="152">
        <v>0</v>
      </c>
      <c r="AI999" s="152"/>
      <c r="AJ999" s="152"/>
      <c r="AK999" s="152"/>
      <c r="AL999" s="152"/>
      <c r="AM999" s="152"/>
      <c r="AN999" s="152"/>
      <c r="AO999" s="152"/>
      <c r="AP999" s="152"/>
      <c r="AQ999" s="152"/>
      <c r="AR999" s="152"/>
      <c r="AS999" s="152"/>
      <c r="AT999" s="152"/>
      <c r="AU999" s="152"/>
      <c r="AV999" s="152"/>
      <c r="AW999" s="152"/>
      <c r="AX999" s="152"/>
      <c r="AY999" s="152"/>
      <c r="AZ999" s="152"/>
      <c r="BA999" s="152"/>
      <c r="BB999" s="152"/>
      <c r="BC999" s="152"/>
      <c r="BD999" s="152"/>
      <c r="BE999" s="152"/>
      <c r="BF999" s="152"/>
      <c r="BG999" s="152"/>
      <c r="BH999" s="152"/>
    </row>
    <row r="1000" spans="1:60" outlineLevel="1" x14ac:dyDescent="0.2">
      <c r="A1000" s="159"/>
      <c r="B1000" s="160"/>
      <c r="C1000" s="194" t="s">
        <v>1078</v>
      </c>
      <c r="D1000" s="162"/>
      <c r="E1000" s="163">
        <v>0.69696000000000002</v>
      </c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  <c r="V1000" s="161"/>
      <c r="W1000" s="161"/>
      <c r="X1000" s="152"/>
      <c r="Y1000" s="152"/>
      <c r="Z1000" s="152"/>
      <c r="AA1000" s="152"/>
      <c r="AB1000" s="152"/>
      <c r="AC1000" s="152"/>
      <c r="AD1000" s="152"/>
      <c r="AE1000" s="152"/>
      <c r="AF1000" s="152"/>
      <c r="AG1000" s="152" t="s">
        <v>184</v>
      </c>
      <c r="AH1000" s="152">
        <v>0</v>
      </c>
      <c r="AI1000" s="152"/>
      <c r="AJ1000" s="152"/>
      <c r="AK1000" s="152"/>
      <c r="AL1000" s="152"/>
      <c r="AM1000" s="152"/>
      <c r="AN1000" s="152"/>
      <c r="AO1000" s="152"/>
      <c r="AP1000" s="152"/>
      <c r="AQ1000" s="152"/>
      <c r="AR1000" s="152"/>
      <c r="AS1000" s="152"/>
      <c r="AT1000" s="152"/>
      <c r="AU1000" s="152"/>
      <c r="AV1000" s="152"/>
      <c r="AW1000" s="152"/>
      <c r="AX1000" s="152"/>
      <c r="AY1000" s="152"/>
      <c r="AZ1000" s="152"/>
      <c r="BA1000" s="152"/>
      <c r="BB1000" s="152"/>
      <c r="BC1000" s="152"/>
      <c r="BD1000" s="152"/>
      <c r="BE1000" s="152"/>
      <c r="BF1000" s="152"/>
      <c r="BG1000" s="152"/>
      <c r="BH1000" s="152"/>
    </row>
    <row r="1001" spans="1:60" outlineLevel="1" x14ac:dyDescent="0.2">
      <c r="A1001" s="159"/>
      <c r="B1001" s="160"/>
      <c r="C1001" s="194" t="s">
        <v>1079</v>
      </c>
      <c r="D1001" s="162"/>
      <c r="E1001" s="163">
        <v>3.9520000000000007E-2</v>
      </c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  <c r="V1001" s="161"/>
      <c r="W1001" s="161"/>
      <c r="X1001" s="152"/>
      <c r="Y1001" s="152"/>
      <c r="Z1001" s="152"/>
      <c r="AA1001" s="152"/>
      <c r="AB1001" s="152"/>
      <c r="AC1001" s="152"/>
      <c r="AD1001" s="152"/>
      <c r="AE1001" s="152"/>
      <c r="AF1001" s="152"/>
      <c r="AG1001" s="152" t="s">
        <v>184</v>
      </c>
      <c r="AH1001" s="152">
        <v>0</v>
      </c>
      <c r="AI1001" s="152"/>
      <c r="AJ1001" s="152"/>
      <c r="AK1001" s="152"/>
      <c r="AL1001" s="152"/>
      <c r="AM1001" s="152"/>
      <c r="AN1001" s="152"/>
      <c r="AO1001" s="152"/>
      <c r="AP1001" s="152"/>
      <c r="AQ1001" s="152"/>
      <c r="AR1001" s="152"/>
      <c r="AS1001" s="152"/>
      <c r="AT1001" s="152"/>
      <c r="AU1001" s="152"/>
      <c r="AV1001" s="152"/>
      <c r="AW1001" s="152"/>
      <c r="AX1001" s="152"/>
      <c r="AY1001" s="152"/>
      <c r="AZ1001" s="152"/>
      <c r="BA1001" s="152"/>
      <c r="BB1001" s="152"/>
      <c r="BC1001" s="152"/>
      <c r="BD1001" s="152"/>
      <c r="BE1001" s="152"/>
      <c r="BF1001" s="152"/>
      <c r="BG1001" s="152"/>
      <c r="BH1001" s="152"/>
    </row>
    <row r="1002" spans="1:60" outlineLevel="1" x14ac:dyDescent="0.2">
      <c r="A1002" s="159"/>
      <c r="B1002" s="160"/>
      <c r="C1002" s="194" t="s">
        <v>1080</v>
      </c>
      <c r="D1002" s="162"/>
      <c r="E1002" s="163">
        <v>0.17920000000000003</v>
      </c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  <c r="V1002" s="161"/>
      <c r="W1002" s="161"/>
      <c r="X1002" s="152"/>
      <c r="Y1002" s="152"/>
      <c r="Z1002" s="152"/>
      <c r="AA1002" s="152"/>
      <c r="AB1002" s="152"/>
      <c r="AC1002" s="152"/>
      <c r="AD1002" s="152"/>
      <c r="AE1002" s="152"/>
      <c r="AF1002" s="152"/>
      <c r="AG1002" s="152" t="s">
        <v>184</v>
      </c>
      <c r="AH1002" s="152">
        <v>0</v>
      </c>
      <c r="AI1002" s="152"/>
      <c r="AJ1002" s="152"/>
      <c r="AK1002" s="152"/>
      <c r="AL1002" s="152"/>
      <c r="AM1002" s="152"/>
      <c r="AN1002" s="152"/>
      <c r="AO1002" s="152"/>
      <c r="AP1002" s="152"/>
      <c r="AQ1002" s="152"/>
      <c r="AR1002" s="152"/>
      <c r="AS1002" s="152"/>
      <c r="AT1002" s="152"/>
      <c r="AU1002" s="152"/>
      <c r="AV1002" s="152"/>
      <c r="AW1002" s="152"/>
      <c r="AX1002" s="152"/>
      <c r="AY1002" s="152"/>
      <c r="AZ1002" s="152"/>
      <c r="BA1002" s="152"/>
      <c r="BB1002" s="152"/>
      <c r="BC1002" s="152"/>
      <c r="BD1002" s="152"/>
      <c r="BE1002" s="152"/>
      <c r="BF1002" s="152"/>
      <c r="BG1002" s="152"/>
      <c r="BH1002" s="152"/>
    </row>
    <row r="1003" spans="1:60" outlineLevel="1" x14ac:dyDescent="0.2">
      <c r="A1003" s="159"/>
      <c r="B1003" s="160"/>
      <c r="C1003" s="195" t="s">
        <v>201</v>
      </c>
      <c r="D1003" s="164"/>
      <c r="E1003" s="165">
        <v>10.120920000000002</v>
      </c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1"/>
      <c r="T1003" s="161"/>
      <c r="U1003" s="161"/>
      <c r="V1003" s="161"/>
      <c r="W1003" s="161"/>
      <c r="X1003" s="152"/>
      <c r="Y1003" s="152"/>
      <c r="Z1003" s="152"/>
      <c r="AA1003" s="152"/>
      <c r="AB1003" s="152"/>
      <c r="AC1003" s="152"/>
      <c r="AD1003" s="152"/>
      <c r="AE1003" s="152"/>
      <c r="AF1003" s="152"/>
      <c r="AG1003" s="152" t="s">
        <v>184</v>
      </c>
      <c r="AH1003" s="152">
        <v>1</v>
      </c>
      <c r="AI1003" s="152"/>
      <c r="AJ1003" s="152"/>
      <c r="AK1003" s="152"/>
      <c r="AL1003" s="152"/>
      <c r="AM1003" s="152"/>
      <c r="AN1003" s="152"/>
      <c r="AO1003" s="152"/>
      <c r="AP1003" s="152"/>
      <c r="AQ1003" s="152"/>
      <c r="AR1003" s="152"/>
      <c r="AS1003" s="152"/>
      <c r="AT1003" s="152"/>
      <c r="AU1003" s="152"/>
      <c r="AV1003" s="152"/>
      <c r="AW1003" s="152"/>
      <c r="AX1003" s="152"/>
      <c r="AY1003" s="152"/>
      <c r="AZ1003" s="152"/>
      <c r="BA1003" s="152"/>
      <c r="BB1003" s="152"/>
      <c r="BC1003" s="152"/>
      <c r="BD1003" s="152"/>
      <c r="BE1003" s="152"/>
      <c r="BF1003" s="152"/>
      <c r="BG1003" s="152"/>
      <c r="BH1003" s="152"/>
    </row>
    <row r="1004" spans="1:60" outlineLevel="1" x14ac:dyDescent="0.2">
      <c r="A1004" s="159"/>
      <c r="B1004" s="160"/>
      <c r="C1004" s="194" t="s">
        <v>1081</v>
      </c>
      <c r="D1004" s="162"/>
      <c r="E1004" s="163"/>
      <c r="F1004" s="161"/>
      <c r="G1004" s="161"/>
      <c r="H1004" s="161"/>
      <c r="I1004" s="161"/>
      <c r="J1004" s="161"/>
      <c r="K1004" s="161"/>
      <c r="L1004" s="161"/>
      <c r="M1004" s="161"/>
      <c r="N1004" s="161"/>
      <c r="O1004" s="161"/>
      <c r="P1004" s="161"/>
      <c r="Q1004" s="161"/>
      <c r="R1004" s="161"/>
      <c r="S1004" s="161"/>
      <c r="T1004" s="161"/>
      <c r="U1004" s="161"/>
      <c r="V1004" s="161"/>
      <c r="W1004" s="161"/>
      <c r="X1004" s="152"/>
      <c r="Y1004" s="152"/>
      <c r="Z1004" s="152"/>
      <c r="AA1004" s="152"/>
      <c r="AB1004" s="152"/>
      <c r="AC1004" s="152"/>
      <c r="AD1004" s="152"/>
      <c r="AE1004" s="152"/>
      <c r="AF1004" s="152"/>
      <c r="AG1004" s="152" t="s">
        <v>184</v>
      </c>
      <c r="AH1004" s="152">
        <v>0</v>
      </c>
      <c r="AI1004" s="152"/>
      <c r="AJ1004" s="152"/>
      <c r="AK1004" s="152"/>
      <c r="AL1004" s="152"/>
      <c r="AM1004" s="152"/>
      <c r="AN1004" s="152"/>
      <c r="AO1004" s="152"/>
      <c r="AP1004" s="152"/>
      <c r="AQ1004" s="152"/>
      <c r="AR1004" s="152"/>
      <c r="AS1004" s="152"/>
      <c r="AT1004" s="152"/>
      <c r="AU1004" s="152"/>
      <c r="AV1004" s="152"/>
      <c r="AW1004" s="152"/>
      <c r="AX1004" s="152"/>
      <c r="AY1004" s="152"/>
      <c r="AZ1004" s="152"/>
      <c r="BA1004" s="152"/>
      <c r="BB1004" s="152"/>
      <c r="BC1004" s="152"/>
      <c r="BD1004" s="152"/>
      <c r="BE1004" s="152"/>
      <c r="BF1004" s="152"/>
      <c r="BG1004" s="152"/>
      <c r="BH1004" s="152"/>
    </row>
    <row r="1005" spans="1:60" outlineLevel="1" x14ac:dyDescent="0.2">
      <c r="A1005" s="159"/>
      <c r="B1005" s="160"/>
      <c r="C1005" s="194" t="s">
        <v>1082</v>
      </c>
      <c r="D1005" s="162"/>
      <c r="E1005" s="163">
        <v>3.6</v>
      </c>
      <c r="F1005" s="161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  <c r="Q1005" s="161"/>
      <c r="R1005" s="161"/>
      <c r="S1005" s="161"/>
      <c r="T1005" s="161"/>
      <c r="U1005" s="161"/>
      <c r="V1005" s="161"/>
      <c r="W1005" s="161"/>
      <c r="X1005" s="152"/>
      <c r="Y1005" s="152"/>
      <c r="Z1005" s="152"/>
      <c r="AA1005" s="152"/>
      <c r="AB1005" s="152"/>
      <c r="AC1005" s="152"/>
      <c r="AD1005" s="152"/>
      <c r="AE1005" s="152"/>
      <c r="AF1005" s="152"/>
      <c r="AG1005" s="152" t="s">
        <v>184</v>
      </c>
      <c r="AH1005" s="152">
        <v>0</v>
      </c>
      <c r="AI1005" s="152"/>
      <c r="AJ1005" s="152"/>
      <c r="AK1005" s="152"/>
      <c r="AL1005" s="152"/>
      <c r="AM1005" s="152"/>
      <c r="AN1005" s="152"/>
      <c r="AO1005" s="152"/>
      <c r="AP1005" s="152"/>
      <c r="AQ1005" s="152"/>
      <c r="AR1005" s="152"/>
      <c r="AS1005" s="152"/>
      <c r="AT1005" s="152"/>
      <c r="AU1005" s="152"/>
      <c r="AV1005" s="152"/>
      <c r="AW1005" s="152"/>
      <c r="AX1005" s="152"/>
      <c r="AY1005" s="152"/>
      <c r="AZ1005" s="152"/>
      <c r="BA1005" s="152"/>
      <c r="BB1005" s="152"/>
      <c r="BC1005" s="152"/>
      <c r="BD1005" s="152"/>
      <c r="BE1005" s="152"/>
      <c r="BF1005" s="152"/>
      <c r="BG1005" s="152"/>
      <c r="BH1005" s="152"/>
    </row>
    <row r="1006" spans="1:60" outlineLevel="1" x14ac:dyDescent="0.2">
      <c r="A1006" s="159"/>
      <c r="B1006" s="160"/>
      <c r="C1006" s="194" t="s">
        <v>1083</v>
      </c>
      <c r="D1006" s="162"/>
      <c r="E1006" s="163"/>
      <c r="F1006" s="161"/>
      <c r="G1006" s="161"/>
      <c r="H1006" s="161"/>
      <c r="I1006" s="161"/>
      <c r="J1006" s="161"/>
      <c r="K1006" s="161"/>
      <c r="L1006" s="161"/>
      <c r="M1006" s="161"/>
      <c r="N1006" s="161"/>
      <c r="O1006" s="161"/>
      <c r="P1006" s="161"/>
      <c r="Q1006" s="161"/>
      <c r="R1006" s="161"/>
      <c r="S1006" s="161"/>
      <c r="T1006" s="161"/>
      <c r="U1006" s="161"/>
      <c r="V1006" s="161"/>
      <c r="W1006" s="161"/>
      <c r="X1006" s="152"/>
      <c r="Y1006" s="152"/>
      <c r="Z1006" s="152"/>
      <c r="AA1006" s="152"/>
      <c r="AB1006" s="152"/>
      <c r="AC1006" s="152"/>
      <c r="AD1006" s="152"/>
      <c r="AE1006" s="152"/>
      <c r="AF1006" s="152"/>
      <c r="AG1006" s="152" t="s">
        <v>184</v>
      </c>
      <c r="AH1006" s="152">
        <v>0</v>
      </c>
      <c r="AI1006" s="152"/>
      <c r="AJ1006" s="152"/>
      <c r="AK1006" s="152"/>
      <c r="AL1006" s="152"/>
      <c r="AM1006" s="152"/>
      <c r="AN1006" s="152"/>
      <c r="AO1006" s="152"/>
      <c r="AP1006" s="152"/>
      <c r="AQ1006" s="152"/>
      <c r="AR1006" s="152"/>
      <c r="AS1006" s="152"/>
      <c r="AT1006" s="152"/>
      <c r="AU1006" s="152"/>
      <c r="AV1006" s="152"/>
      <c r="AW1006" s="152"/>
      <c r="AX1006" s="152"/>
      <c r="AY1006" s="152"/>
      <c r="AZ1006" s="152"/>
      <c r="BA1006" s="152"/>
      <c r="BB1006" s="152"/>
      <c r="BC1006" s="152"/>
      <c r="BD1006" s="152"/>
      <c r="BE1006" s="152"/>
      <c r="BF1006" s="152"/>
      <c r="BG1006" s="152"/>
      <c r="BH1006" s="152"/>
    </row>
    <row r="1007" spans="1:60" outlineLevel="1" x14ac:dyDescent="0.2">
      <c r="A1007" s="159"/>
      <c r="B1007" s="160"/>
      <c r="C1007" s="194" t="s">
        <v>1084</v>
      </c>
      <c r="D1007" s="162"/>
      <c r="E1007" s="163">
        <v>13.200000000000001</v>
      </c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1"/>
      <c r="T1007" s="161"/>
      <c r="U1007" s="161"/>
      <c r="V1007" s="161"/>
      <c r="W1007" s="161"/>
      <c r="X1007" s="152"/>
      <c r="Y1007" s="152"/>
      <c r="Z1007" s="152"/>
      <c r="AA1007" s="152"/>
      <c r="AB1007" s="152"/>
      <c r="AC1007" s="152"/>
      <c r="AD1007" s="152"/>
      <c r="AE1007" s="152"/>
      <c r="AF1007" s="152"/>
      <c r="AG1007" s="152" t="s">
        <v>184</v>
      </c>
      <c r="AH1007" s="152">
        <v>0</v>
      </c>
      <c r="AI1007" s="152"/>
      <c r="AJ1007" s="152"/>
      <c r="AK1007" s="152"/>
      <c r="AL1007" s="152"/>
      <c r="AM1007" s="152"/>
      <c r="AN1007" s="152"/>
      <c r="AO1007" s="152"/>
      <c r="AP1007" s="152"/>
      <c r="AQ1007" s="152"/>
      <c r="AR1007" s="152"/>
      <c r="AS1007" s="152"/>
      <c r="AT1007" s="152"/>
      <c r="AU1007" s="152"/>
      <c r="AV1007" s="152"/>
      <c r="AW1007" s="152"/>
      <c r="AX1007" s="152"/>
      <c r="AY1007" s="152"/>
      <c r="AZ1007" s="152"/>
      <c r="BA1007" s="152"/>
      <c r="BB1007" s="152"/>
      <c r="BC1007" s="152"/>
      <c r="BD1007" s="152"/>
      <c r="BE1007" s="152"/>
      <c r="BF1007" s="152"/>
      <c r="BG1007" s="152"/>
      <c r="BH1007" s="152"/>
    </row>
    <row r="1008" spans="1:60" outlineLevel="1" x14ac:dyDescent="0.2">
      <c r="A1008" s="159"/>
      <c r="B1008" s="160"/>
      <c r="C1008" s="195" t="s">
        <v>201</v>
      </c>
      <c r="D1008" s="164"/>
      <c r="E1008" s="165">
        <v>16.8</v>
      </c>
      <c r="F1008" s="161"/>
      <c r="G1008" s="161"/>
      <c r="H1008" s="161"/>
      <c r="I1008" s="161"/>
      <c r="J1008" s="161"/>
      <c r="K1008" s="161"/>
      <c r="L1008" s="161"/>
      <c r="M1008" s="161"/>
      <c r="N1008" s="161"/>
      <c r="O1008" s="161"/>
      <c r="P1008" s="161"/>
      <c r="Q1008" s="161"/>
      <c r="R1008" s="161"/>
      <c r="S1008" s="161"/>
      <c r="T1008" s="161"/>
      <c r="U1008" s="161"/>
      <c r="V1008" s="161"/>
      <c r="W1008" s="161"/>
      <c r="X1008" s="152"/>
      <c r="Y1008" s="152"/>
      <c r="Z1008" s="152"/>
      <c r="AA1008" s="152"/>
      <c r="AB1008" s="152"/>
      <c r="AC1008" s="152"/>
      <c r="AD1008" s="152"/>
      <c r="AE1008" s="152"/>
      <c r="AF1008" s="152"/>
      <c r="AG1008" s="152" t="s">
        <v>184</v>
      </c>
      <c r="AH1008" s="152">
        <v>1</v>
      </c>
      <c r="AI1008" s="152"/>
      <c r="AJ1008" s="152"/>
      <c r="AK1008" s="152"/>
      <c r="AL1008" s="152"/>
      <c r="AM1008" s="152"/>
      <c r="AN1008" s="152"/>
      <c r="AO1008" s="152"/>
      <c r="AP1008" s="152"/>
      <c r="AQ1008" s="152"/>
      <c r="AR1008" s="152"/>
      <c r="AS1008" s="152"/>
      <c r="AT1008" s="152"/>
      <c r="AU1008" s="152"/>
      <c r="AV1008" s="152"/>
      <c r="AW1008" s="152"/>
      <c r="AX1008" s="152"/>
      <c r="AY1008" s="152"/>
      <c r="AZ1008" s="152"/>
      <c r="BA1008" s="152"/>
      <c r="BB1008" s="152"/>
      <c r="BC1008" s="152"/>
      <c r="BD1008" s="152"/>
      <c r="BE1008" s="152"/>
      <c r="BF1008" s="152"/>
      <c r="BG1008" s="152"/>
      <c r="BH1008" s="152"/>
    </row>
    <row r="1009" spans="1:60" outlineLevel="1" x14ac:dyDescent="0.2">
      <c r="A1009" s="175">
        <v>142</v>
      </c>
      <c r="B1009" s="176" t="s">
        <v>1085</v>
      </c>
      <c r="C1009" s="193" t="s">
        <v>1086</v>
      </c>
      <c r="D1009" s="177" t="s">
        <v>187</v>
      </c>
      <c r="E1009" s="178">
        <v>11.133010000000001</v>
      </c>
      <c r="F1009" s="179"/>
      <c r="G1009" s="180">
        <f>ROUND(E1009*F1009,2)</f>
        <v>0</v>
      </c>
      <c r="H1009" s="179"/>
      <c r="I1009" s="180">
        <f>ROUND(E1009*H1009,2)</f>
        <v>0</v>
      </c>
      <c r="J1009" s="179"/>
      <c r="K1009" s="180">
        <f>ROUND(E1009*J1009,2)</f>
        <v>0</v>
      </c>
      <c r="L1009" s="180">
        <v>21</v>
      </c>
      <c r="M1009" s="180">
        <f>G1009*(1+L1009/100)</f>
        <v>0</v>
      </c>
      <c r="N1009" s="180">
        <v>0.55000000000000004</v>
      </c>
      <c r="O1009" s="180">
        <f>ROUND(E1009*N1009,2)</f>
        <v>6.12</v>
      </c>
      <c r="P1009" s="180">
        <v>0</v>
      </c>
      <c r="Q1009" s="180">
        <f>ROUND(E1009*P1009,2)</f>
        <v>0</v>
      </c>
      <c r="R1009" s="180"/>
      <c r="S1009" s="180" t="s">
        <v>170</v>
      </c>
      <c r="T1009" s="181" t="s">
        <v>171</v>
      </c>
      <c r="U1009" s="161">
        <v>0</v>
      </c>
      <c r="V1009" s="161">
        <f>ROUND(E1009*U1009,2)</f>
        <v>0</v>
      </c>
      <c r="W1009" s="161"/>
      <c r="X1009" s="152"/>
      <c r="Y1009" s="152"/>
      <c r="Z1009" s="152"/>
      <c r="AA1009" s="152"/>
      <c r="AB1009" s="152"/>
      <c r="AC1009" s="152"/>
      <c r="AD1009" s="152"/>
      <c r="AE1009" s="152"/>
      <c r="AF1009" s="152"/>
      <c r="AG1009" s="152" t="s">
        <v>269</v>
      </c>
      <c r="AH1009" s="152"/>
      <c r="AI1009" s="152"/>
      <c r="AJ1009" s="152"/>
      <c r="AK1009" s="152"/>
      <c r="AL1009" s="152"/>
      <c r="AM1009" s="152"/>
      <c r="AN1009" s="152"/>
      <c r="AO1009" s="152"/>
      <c r="AP1009" s="152"/>
      <c r="AQ1009" s="152"/>
      <c r="AR1009" s="152"/>
      <c r="AS1009" s="152"/>
      <c r="AT1009" s="152"/>
      <c r="AU1009" s="152"/>
      <c r="AV1009" s="152"/>
      <c r="AW1009" s="152"/>
      <c r="AX1009" s="152"/>
      <c r="AY1009" s="152"/>
      <c r="AZ1009" s="152"/>
      <c r="BA1009" s="152"/>
      <c r="BB1009" s="152"/>
      <c r="BC1009" s="152"/>
      <c r="BD1009" s="152"/>
      <c r="BE1009" s="152"/>
      <c r="BF1009" s="152"/>
      <c r="BG1009" s="152"/>
      <c r="BH1009" s="152"/>
    </row>
    <row r="1010" spans="1:60" outlineLevel="1" x14ac:dyDescent="0.2">
      <c r="A1010" s="159"/>
      <c r="B1010" s="160"/>
      <c r="C1010" s="194" t="s">
        <v>1087</v>
      </c>
      <c r="D1010" s="162"/>
      <c r="E1010" s="163">
        <v>11.133010000000001</v>
      </c>
      <c r="F1010" s="161"/>
      <c r="G1010" s="161"/>
      <c r="H1010" s="161"/>
      <c r="I1010" s="161"/>
      <c r="J1010" s="161"/>
      <c r="K1010" s="161"/>
      <c r="L1010" s="161"/>
      <c r="M1010" s="161"/>
      <c r="N1010" s="161"/>
      <c r="O1010" s="161"/>
      <c r="P1010" s="161"/>
      <c r="Q1010" s="161"/>
      <c r="R1010" s="161"/>
      <c r="S1010" s="161"/>
      <c r="T1010" s="161"/>
      <c r="U1010" s="161"/>
      <c r="V1010" s="161"/>
      <c r="W1010" s="161"/>
      <c r="X1010" s="152"/>
      <c r="Y1010" s="152"/>
      <c r="Z1010" s="152"/>
      <c r="AA1010" s="152"/>
      <c r="AB1010" s="152"/>
      <c r="AC1010" s="152"/>
      <c r="AD1010" s="152"/>
      <c r="AE1010" s="152"/>
      <c r="AF1010" s="152"/>
      <c r="AG1010" s="152" t="s">
        <v>184</v>
      </c>
      <c r="AH1010" s="152">
        <v>0</v>
      </c>
      <c r="AI1010" s="152"/>
      <c r="AJ1010" s="152"/>
      <c r="AK1010" s="152"/>
      <c r="AL1010" s="152"/>
      <c r="AM1010" s="152"/>
      <c r="AN1010" s="152"/>
      <c r="AO1010" s="152"/>
      <c r="AP1010" s="152"/>
      <c r="AQ1010" s="152"/>
      <c r="AR1010" s="152"/>
      <c r="AS1010" s="152"/>
      <c r="AT1010" s="152"/>
      <c r="AU1010" s="152"/>
      <c r="AV1010" s="152"/>
      <c r="AW1010" s="152"/>
      <c r="AX1010" s="152"/>
      <c r="AY1010" s="152"/>
      <c r="AZ1010" s="152"/>
      <c r="BA1010" s="152"/>
      <c r="BB1010" s="152"/>
      <c r="BC1010" s="152"/>
      <c r="BD1010" s="152"/>
      <c r="BE1010" s="152"/>
      <c r="BF1010" s="152"/>
      <c r="BG1010" s="152"/>
      <c r="BH1010" s="152"/>
    </row>
    <row r="1011" spans="1:60" outlineLevel="1" x14ac:dyDescent="0.2">
      <c r="A1011" s="175">
        <v>143</v>
      </c>
      <c r="B1011" s="176" t="s">
        <v>1088</v>
      </c>
      <c r="C1011" s="193" t="s">
        <v>1089</v>
      </c>
      <c r="D1011" s="177" t="s">
        <v>187</v>
      </c>
      <c r="E1011" s="178">
        <v>18.48</v>
      </c>
      <c r="F1011" s="179"/>
      <c r="G1011" s="180">
        <f>ROUND(E1011*F1011,2)</f>
        <v>0</v>
      </c>
      <c r="H1011" s="179"/>
      <c r="I1011" s="180">
        <f>ROUND(E1011*H1011,2)</f>
        <v>0</v>
      </c>
      <c r="J1011" s="179"/>
      <c r="K1011" s="180">
        <f>ROUND(E1011*J1011,2)</f>
        <v>0</v>
      </c>
      <c r="L1011" s="180">
        <v>21</v>
      </c>
      <c r="M1011" s="180">
        <f>G1011*(1+L1011/100)</f>
        <v>0</v>
      </c>
      <c r="N1011" s="180">
        <v>0.55000000000000004</v>
      </c>
      <c r="O1011" s="180">
        <f>ROUND(E1011*N1011,2)</f>
        <v>10.16</v>
      </c>
      <c r="P1011" s="180">
        <v>0</v>
      </c>
      <c r="Q1011" s="180">
        <f>ROUND(E1011*P1011,2)</f>
        <v>0</v>
      </c>
      <c r="R1011" s="180"/>
      <c r="S1011" s="180" t="s">
        <v>170</v>
      </c>
      <c r="T1011" s="181" t="s">
        <v>171</v>
      </c>
      <c r="U1011" s="161">
        <v>0</v>
      </c>
      <c r="V1011" s="161">
        <f>ROUND(E1011*U1011,2)</f>
        <v>0</v>
      </c>
      <c r="W1011" s="161"/>
      <c r="X1011" s="152"/>
      <c r="Y1011" s="152"/>
      <c r="Z1011" s="152"/>
      <c r="AA1011" s="152"/>
      <c r="AB1011" s="152"/>
      <c r="AC1011" s="152"/>
      <c r="AD1011" s="152"/>
      <c r="AE1011" s="152"/>
      <c r="AF1011" s="152"/>
      <c r="AG1011" s="152" t="s">
        <v>269</v>
      </c>
      <c r="AH1011" s="152"/>
      <c r="AI1011" s="152"/>
      <c r="AJ1011" s="152"/>
      <c r="AK1011" s="152"/>
      <c r="AL1011" s="152"/>
      <c r="AM1011" s="152"/>
      <c r="AN1011" s="152"/>
      <c r="AO1011" s="152"/>
      <c r="AP1011" s="152"/>
      <c r="AQ1011" s="152"/>
      <c r="AR1011" s="152"/>
      <c r="AS1011" s="152"/>
      <c r="AT1011" s="152"/>
      <c r="AU1011" s="152"/>
      <c r="AV1011" s="152"/>
      <c r="AW1011" s="152"/>
      <c r="AX1011" s="152"/>
      <c r="AY1011" s="152"/>
      <c r="AZ1011" s="152"/>
      <c r="BA1011" s="152"/>
      <c r="BB1011" s="152"/>
      <c r="BC1011" s="152"/>
      <c r="BD1011" s="152"/>
      <c r="BE1011" s="152"/>
      <c r="BF1011" s="152"/>
      <c r="BG1011" s="152"/>
      <c r="BH1011" s="152"/>
    </row>
    <row r="1012" spans="1:60" outlineLevel="1" x14ac:dyDescent="0.2">
      <c r="A1012" s="159"/>
      <c r="B1012" s="160"/>
      <c r="C1012" s="194" t="s">
        <v>1081</v>
      </c>
      <c r="D1012" s="162"/>
      <c r="E1012" s="163"/>
      <c r="F1012" s="161"/>
      <c r="G1012" s="161"/>
      <c r="H1012" s="161"/>
      <c r="I1012" s="161"/>
      <c r="J1012" s="161"/>
      <c r="K1012" s="161"/>
      <c r="L1012" s="161"/>
      <c r="M1012" s="161"/>
      <c r="N1012" s="161"/>
      <c r="O1012" s="161"/>
      <c r="P1012" s="161"/>
      <c r="Q1012" s="161"/>
      <c r="R1012" s="161"/>
      <c r="S1012" s="161"/>
      <c r="T1012" s="161"/>
      <c r="U1012" s="161"/>
      <c r="V1012" s="161"/>
      <c r="W1012" s="161"/>
      <c r="X1012" s="152"/>
      <c r="Y1012" s="152"/>
      <c r="Z1012" s="152"/>
      <c r="AA1012" s="152"/>
      <c r="AB1012" s="152"/>
      <c r="AC1012" s="152"/>
      <c r="AD1012" s="152"/>
      <c r="AE1012" s="152"/>
      <c r="AF1012" s="152"/>
      <c r="AG1012" s="152" t="s">
        <v>184</v>
      </c>
      <c r="AH1012" s="152">
        <v>0</v>
      </c>
      <c r="AI1012" s="152"/>
      <c r="AJ1012" s="152"/>
      <c r="AK1012" s="152"/>
      <c r="AL1012" s="152"/>
      <c r="AM1012" s="152"/>
      <c r="AN1012" s="152"/>
      <c r="AO1012" s="152"/>
      <c r="AP1012" s="152"/>
      <c r="AQ1012" s="152"/>
      <c r="AR1012" s="152"/>
      <c r="AS1012" s="152"/>
      <c r="AT1012" s="152"/>
      <c r="AU1012" s="152"/>
      <c r="AV1012" s="152"/>
      <c r="AW1012" s="152"/>
      <c r="AX1012" s="152"/>
      <c r="AY1012" s="152"/>
      <c r="AZ1012" s="152"/>
      <c r="BA1012" s="152"/>
      <c r="BB1012" s="152"/>
      <c r="BC1012" s="152"/>
      <c r="BD1012" s="152"/>
      <c r="BE1012" s="152"/>
      <c r="BF1012" s="152"/>
      <c r="BG1012" s="152"/>
      <c r="BH1012" s="152"/>
    </row>
    <row r="1013" spans="1:60" outlineLevel="1" x14ac:dyDescent="0.2">
      <c r="A1013" s="159"/>
      <c r="B1013" s="160"/>
      <c r="C1013" s="194" t="s">
        <v>1090</v>
      </c>
      <c r="D1013" s="162"/>
      <c r="E1013" s="163">
        <v>3.9600000000000004</v>
      </c>
      <c r="F1013" s="161"/>
      <c r="G1013" s="161"/>
      <c r="H1013" s="161"/>
      <c r="I1013" s="161"/>
      <c r="J1013" s="161"/>
      <c r="K1013" s="161"/>
      <c r="L1013" s="161"/>
      <c r="M1013" s="161"/>
      <c r="N1013" s="161"/>
      <c r="O1013" s="161"/>
      <c r="P1013" s="161"/>
      <c r="Q1013" s="161"/>
      <c r="R1013" s="161"/>
      <c r="S1013" s="161"/>
      <c r="T1013" s="161"/>
      <c r="U1013" s="161"/>
      <c r="V1013" s="161"/>
      <c r="W1013" s="161"/>
      <c r="X1013" s="152"/>
      <c r="Y1013" s="152"/>
      <c r="Z1013" s="152"/>
      <c r="AA1013" s="152"/>
      <c r="AB1013" s="152"/>
      <c r="AC1013" s="152"/>
      <c r="AD1013" s="152"/>
      <c r="AE1013" s="152"/>
      <c r="AF1013" s="152"/>
      <c r="AG1013" s="152" t="s">
        <v>184</v>
      </c>
      <c r="AH1013" s="152">
        <v>0</v>
      </c>
      <c r="AI1013" s="152"/>
      <c r="AJ1013" s="152"/>
      <c r="AK1013" s="152"/>
      <c r="AL1013" s="152"/>
      <c r="AM1013" s="152"/>
      <c r="AN1013" s="152"/>
      <c r="AO1013" s="152"/>
      <c r="AP1013" s="152"/>
      <c r="AQ1013" s="152"/>
      <c r="AR1013" s="152"/>
      <c r="AS1013" s="152"/>
      <c r="AT1013" s="152"/>
      <c r="AU1013" s="152"/>
      <c r="AV1013" s="152"/>
      <c r="AW1013" s="152"/>
      <c r="AX1013" s="152"/>
      <c r="AY1013" s="152"/>
      <c r="AZ1013" s="152"/>
      <c r="BA1013" s="152"/>
      <c r="BB1013" s="152"/>
      <c r="BC1013" s="152"/>
      <c r="BD1013" s="152"/>
      <c r="BE1013" s="152"/>
      <c r="BF1013" s="152"/>
      <c r="BG1013" s="152"/>
      <c r="BH1013" s="152"/>
    </row>
    <row r="1014" spans="1:60" outlineLevel="1" x14ac:dyDescent="0.2">
      <c r="A1014" s="159"/>
      <c r="B1014" s="160"/>
      <c r="C1014" s="194" t="s">
        <v>1083</v>
      </c>
      <c r="D1014" s="162"/>
      <c r="E1014" s="163"/>
      <c r="F1014" s="161"/>
      <c r="G1014" s="161"/>
      <c r="H1014" s="161"/>
      <c r="I1014" s="161"/>
      <c r="J1014" s="161"/>
      <c r="K1014" s="161"/>
      <c r="L1014" s="161"/>
      <c r="M1014" s="161"/>
      <c r="N1014" s="161"/>
      <c r="O1014" s="161"/>
      <c r="P1014" s="161"/>
      <c r="Q1014" s="161"/>
      <c r="R1014" s="161"/>
      <c r="S1014" s="161"/>
      <c r="T1014" s="161"/>
      <c r="U1014" s="161"/>
      <c r="V1014" s="161"/>
      <c r="W1014" s="161"/>
      <c r="X1014" s="152"/>
      <c r="Y1014" s="152"/>
      <c r="Z1014" s="152"/>
      <c r="AA1014" s="152"/>
      <c r="AB1014" s="152"/>
      <c r="AC1014" s="152"/>
      <c r="AD1014" s="152"/>
      <c r="AE1014" s="152"/>
      <c r="AF1014" s="152"/>
      <c r="AG1014" s="152" t="s">
        <v>184</v>
      </c>
      <c r="AH1014" s="152">
        <v>0</v>
      </c>
      <c r="AI1014" s="152"/>
      <c r="AJ1014" s="152"/>
      <c r="AK1014" s="152"/>
      <c r="AL1014" s="152"/>
      <c r="AM1014" s="152"/>
      <c r="AN1014" s="152"/>
      <c r="AO1014" s="152"/>
      <c r="AP1014" s="152"/>
      <c r="AQ1014" s="152"/>
      <c r="AR1014" s="152"/>
      <c r="AS1014" s="152"/>
      <c r="AT1014" s="152"/>
      <c r="AU1014" s="152"/>
      <c r="AV1014" s="152"/>
      <c r="AW1014" s="152"/>
      <c r="AX1014" s="152"/>
      <c r="AY1014" s="152"/>
      <c r="AZ1014" s="152"/>
      <c r="BA1014" s="152"/>
      <c r="BB1014" s="152"/>
      <c r="BC1014" s="152"/>
      <c r="BD1014" s="152"/>
      <c r="BE1014" s="152"/>
      <c r="BF1014" s="152"/>
      <c r="BG1014" s="152"/>
      <c r="BH1014" s="152"/>
    </row>
    <row r="1015" spans="1:60" outlineLevel="1" x14ac:dyDescent="0.2">
      <c r="A1015" s="159"/>
      <c r="B1015" s="160"/>
      <c r="C1015" s="194" t="s">
        <v>1091</v>
      </c>
      <c r="D1015" s="162"/>
      <c r="E1015" s="163">
        <v>14.520000000000001</v>
      </c>
      <c r="F1015" s="161"/>
      <c r="G1015" s="161"/>
      <c r="H1015" s="161"/>
      <c r="I1015" s="161"/>
      <c r="J1015" s="161"/>
      <c r="K1015" s="161"/>
      <c r="L1015" s="161"/>
      <c r="M1015" s="161"/>
      <c r="N1015" s="161"/>
      <c r="O1015" s="161"/>
      <c r="P1015" s="161"/>
      <c r="Q1015" s="161"/>
      <c r="R1015" s="161"/>
      <c r="S1015" s="161"/>
      <c r="T1015" s="161"/>
      <c r="U1015" s="161"/>
      <c r="V1015" s="161"/>
      <c r="W1015" s="161"/>
      <c r="X1015" s="152"/>
      <c r="Y1015" s="152"/>
      <c r="Z1015" s="152"/>
      <c r="AA1015" s="152"/>
      <c r="AB1015" s="152"/>
      <c r="AC1015" s="152"/>
      <c r="AD1015" s="152"/>
      <c r="AE1015" s="152"/>
      <c r="AF1015" s="152"/>
      <c r="AG1015" s="152" t="s">
        <v>184</v>
      </c>
      <c r="AH1015" s="152">
        <v>0</v>
      </c>
      <c r="AI1015" s="152"/>
      <c r="AJ1015" s="152"/>
      <c r="AK1015" s="152"/>
      <c r="AL1015" s="152"/>
      <c r="AM1015" s="152"/>
      <c r="AN1015" s="152"/>
      <c r="AO1015" s="152"/>
      <c r="AP1015" s="152"/>
      <c r="AQ1015" s="152"/>
      <c r="AR1015" s="152"/>
      <c r="AS1015" s="152"/>
      <c r="AT1015" s="152"/>
      <c r="AU1015" s="152"/>
      <c r="AV1015" s="152"/>
      <c r="AW1015" s="152"/>
      <c r="AX1015" s="152"/>
      <c r="AY1015" s="152"/>
      <c r="AZ1015" s="152"/>
      <c r="BA1015" s="152"/>
      <c r="BB1015" s="152"/>
      <c r="BC1015" s="152"/>
      <c r="BD1015" s="152"/>
      <c r="BE1015" s="152"/>
      <c r="BF1015" s="152"/>
      <c r="BG1015" s="152"/>
      <c r="BH1015" s="152"/>
    </row>
    <row r="1016" spans="1:60" ht="22.5" outlineLevel="1" x14ac:dyDescent="0.2">
      <c r="A1016" s="175">
        <v>144</v>
      </c>
      <c r="B1016" s="176" t="s">
        <v>1092</v>
      </c>
      <c r="C1016" s="193" t="s">
        <v>1093</v>
      </c>
      <c r="D1016" s="177" t="s">
        <v>187</v>
      </c>
      <c r="E1016" s="178">
        <v>26.920920000000002</v>
      </c>
      <c r="F1016" s="179"/>
      <c r="G1016" s="180">
        <f>ROUND(E1016*F1016,2)</f>
        <v>0</v>
      </c>
      <c r="H1016" s="179"/>
      <c r="I1016" s="180">
        <f>ROUND(E1016*H1016,2)</f>
        <v>0</v>
      </c>
      <c r="J1016" s="179"/>
      <c r="K1016" s="180">
        <f>ROUND(E1016*J1016,2)</f>
        <v>0</v>
      </c>
      <c r="L1016" s="180">
        <v>21</v>
      </c>
      <c r="M1016" s="180">
        <f>G1016*(1+L1016/100)</f>
        <v>0</v>
      </c>
      <c r="N1016" s="180">
        <v>1.6500000000000001E-2</v>
      </c>
      <c r="O1016" s="180">
        <f>ROUND(E1016*N1016,2)</f>
        <v>0.44</v>
      </c>
      <c r="P1016" s="180">
        <v>0</v>
      </c>
      <c r="Q1016" s="180">
        <f>ROUND(E1016*P1016,2)</f>
        <v>0</v>
      </c>
      <c r="R1016" s="180" t="s">
        <v>1024</v>
      </c>
      <c r="S1016" s="180" t="s">
        <v>193</v>
      </c>
      <c r="T1016" s="181" t="s">
        <v>194</v>
      </c>
      <c r="U1016" s="161">
        <v>0</v>
      </c>
      <c r="V1016" s="161">
        <f>ROUND(E1016*U1016,2)</f>
        <v>0</v>
      </c>
      <c r="W1016" s="161"/>
      <c r="X1016" s="152"/>
      <c r="Y1016" s="152"/>
      <c r="Z1016" s="152"/>
      <c r="AA1016" s="152"/>
      <c r="AB1016" s="152"/>
      <c r="AC1016" s="152"/>
      <c r="AD1016" s="152"/>
      <c r="AE1016" s="152"/>
      <c r="AF1016" s="152"/>
      <c r="AG1016" s="152" t="s">
        <v>172</v>
      </c>
      <c r="AH1016" s="152"/>
      <c r="AI1016" s="152"/>
      <c r="AJ1016" s="152"/>
      <c r="AK1016" s="152"/>
      <c r="AL1016" s="152"/>
      <c r="AM1016" s="152"/>
      <c r="AN1016" s="152"/>
      <c r="AO1016" s="152"/>
      <c r="AP1016" s="152"/>
      <c r="AQ1016" s="152"/>
      <c r="AR1016" s="152"/>
      <c r="AS1016" s="152"/>
      <c r="AT1016" s="152"/>
      <c r="AU1016" s="152"/>
      <c r="AV1016" s="152"/>
      <c r="AW1016" s="152"/>
      <c r="AX1016" s="152"/>
      <c r="AY1016" s="152"/>
      <c r="AZ1016" s="152"/>
      <c r="BA1016" s="152"/>
      <c r="BB1016" s="152"/>
      <c r="BC1016" s="152"/>
      <c r="BD1016" s="152"/>
      <c r="BE1016" s="152"/>
      <c r="BF1016" s="152"/>
      <c r="BG1016" s="152"/>
      <c r="BH1016" s="152"/>
    </row>
    <row r="1017" spans="1:60" outlineLevel="1" x14ac:dyDescent="0.2">
      <c r="A1017" s="159"/>
      <c r="B1017" s="160"/>
      <c r="C1017" s="194" t="s">
        <v>1094</v>
      </c>
      <c r="D1017" s="162"/>
      <c r="E1017" s="163"/>
      <c r="F1017" s="161"/>
      <c r="G1017" s="161"/>
      <c r="H1017" s="161"/>
      <c r="I1017" s="161"/>
      <c r="J1017" s="161"/>
      <c r="K1017" s="161"/>
      <c r="L1017" s="161"/>
      <c r="M1017" s="161"/>
      <c r="N1017" s="161"/>
      <c r="O1017" s="161"/>
      <c r="P1017" s="161"/>
      <c r="Q1017" s="161"/>
      <c r="R1017" s="161"/>
      <c r="S1017" s="161"/>
      <c r="T1017" s="161"/>
      <c r="U1017" s="161"/>
      <c r="V1017" s="161"/>
      <c r="W1017" s="161"/>
      <c r="X1017" s="152"/>
      <c r="Y1017" s="152"/>
      <c r="Z1017" s="152"/>
      <c r="AA1017" s="152"/>
      <c r="AB1017" s="152"/>
      <c r="AC1017" s="152"/>
      <c r="AD1017" s="152"/>
      <c r="AE1017" s="152"/>
      <c r="AF1017" s="152"/>
      <c r="AG1017" s="152" t="s">
        <v>184</v>
      </c>
      <c r="AH1017" s="152">
        <v>0</v>
      </c>
      <c r="AI1017" s="152"/>
      <c r="AJ1017" s="152"/>
      <c r="AK1017" s="152"/>
      <c r="AL1017" s="152"/>
      <c r="AM1017" s="152"/>
      <c r="AN1017" s="152"/>
      <c r="AO1017" s="152"/>
      <c r="AP1017" s="152"/>
      <c r="AQ1017" s="152"/>
      <c r="AR1017" s="152"/>
      <c r="AS1017" s="152"/>
      <c r="AT1017" s="152"/>
      <c r="AU1017" s="152"/>
      <c r="AV1017" s="152"/>
      <c r="AW1017" s="152"/>
      <c r="AX1017" s="152"/>
      <c r="AY1017" s="152"/>
      <c r="AZ1017" s="152"/>
      <c r="BA1017" s="152"/>
      <c r="BB1017" s="152"/>
      <c r="BC1017" s="152"/>
      <c r="BD1017" s="152"/>
      <c r="BE1017" s="152"/>
      <c r="BF1017" s="152"/>
      <c r="BG1017" s="152"/>
      <c r="BH1017" s="152"/>
    </row>
    <row r="1018" spans="1:60" outlineLevel="1" x14ac:dyDescent="0.2">
      <c r="A1018" s="159"/>
      <c r="B1018" s="160"/>
      <c r="C1018" s="194" t="s">
        <v>1095</v>
      </c>
      <c r="D1018" s="162"/>
      <c r="E1018" s="163">
        <v>10.120920000000002</v>
      </c>
      <c r="F1018" s="161"/>
      <c r="G1018" s="161"/>
      <c r="H1018" s="161"/>
      <c r="I1018" s="161"/>
      <c r="J1018" s="161"/>
      <c r="K1018" s="161"/>
      <c r="L1018" s="161"/>
      <c r="M1018" s="161"/>
      <c r="N1018" s="161"/>
      <c r="O1018" s="161"/>
      <c r="P1018" s="161"/>
      <c r="Q1018" s="161"/>
      <c r="R1018" s="161"/>
      <c r="S1018" s="161"/>
      <c r="T1018" s="161"/>
      <c r="U1018" s="161"/>
      <c r="V1018" s="161"/>
      <c r="W1018" s="161"/>
      <c r="X1018" s="152"/>
      <c r="Y1018" s="152"/>
      <c r="Z1018" s="152"/>
      <c r="AA1018" s="152"/>
      <c r="AB1018" s="152"/>
      <c r="AC1018" s="152"/>
      <c r="AD1018" s="152"/>
      <c r="AE1018" s="152"/>
      <c r="AF1018" s="152"/>
      <c r="AG1018" s="152" t="s">
        <v>184</v>
      </c>
      <c r="AH1018" s="152">
        <v>0</v>
      </c>
      <c r="AI1018" s="152"/>
      <c r="AJ1018" s="152"/>
      <c r="AK1018" s="152"/>
      <c r="AL1018" s="152"/>
      <c r="AM1018" s="152"/>
      <c r="AN1018" s="152"/>
      <c r="AO1018" s="152"/>
      <c r="AP1018" s="152"/>
      <c r="AQ1018" s="152"/>
      <c r="AR1018" s="152"/>
      <c r="AS1018" s="152"/>
      <c r="AT1018" s="152"/>
      <c r="AU1018" s="152"/>
      <c r="AV1018" s="152"/>
      <c r="AW1018" s="152"/>
      <c r="AX1018" s="152"/>
      <c r="AY1018" s="152"/>
      <c r="AZ1018" s="152"/>
      <c r="BA1018" s="152"/>
      <c r="BB1018" s="152"/>
      <c r="BC1018" s="152"/>
      <c r="BD1018" s="152"/>
      <c r="BE1018" s="152"/>
      <c r="BF1018" s="152"/>
      <c r="BG1018" s="152"/>
      <c r="BH1018" s="152"/>
    </row>
    <row r="1019" spans="1:60" outlineLevel="1" x14ac:dyDescent="0.2">
      <c r="A1019" s="159"/>
      <c r="B1019" s="160"/>
      <c r="C1019" s="194" t="s">
        <v>1096</v>
      </c>
      <c r="D1019" s="162"/>
      <c r="E1019" s="163"/>
      <c r="F1019" s="161"/>
      <c r="G1019" s="161"/>
      <c r="H1019" s="161"/>
      <c r="I1019" s="161"/>
      <c r="J1019" s="161"/>
      <c r="K1019" s="161"/>
      <c r="L1019" s="161"/>
      <c r="M1019" s="161"/>
      <c r="N1019" s="161"/>
      <c r="O1019" s="161"/>
      <c r="P1019" s="161"/>
      <c r="Q1019" s="161"/>
      <c r="R1019" s="161"/>
      <c r="S1019" s="161"/>
      <c r="T1019" s="161"/>
      <c r="U1019" s="161"/>
      <c r="V1019" s="161"/>
      <c r="W1019" s="161"/>
      <c r="X1019" s="152"/>
      <c r="Y1019" s="152"/>
      <c r="Z1019" s="152"/>
      <c r="AA1019" s="152"/>
      <c r="AB1019" s="152"/>
      <c r="AC1019" s="152"/>
      <c r="AD1019" s="152"/>
      <c r="AE1019" s="152"/>
      <c r="AF1019" s="152"/>
      <c r="AG1019" s="152" t="s">
        <v>184</v>
      </c>
      <c r="AH1019" s="152">
        <v>0</v>
      </c>
      <c r="AI1019" s="152"/>
      <c r="AJ1019" s="152"/>
      <c r="AK1019" s="152"/>
      <c r="AL1019" s="152"/>
      <c r="AM1019" s="152"/>
      <c r="AN1019" s="152"/>
      <c r="AO1019" s="152"/>
      <c r="AP1019" s="152"/>
      <c r="AQ1019" s="152"/>
      <c r="AR1019" s="152"/>
      <c r="AS1019" s="152"/>
      <c r="AT1019" s="152"/>
      <c r="AU1019" s="152"/>
      <c r="AV1019" s="152"/>
      <c r="AW1019" s="152"/>
      <c r="AX1019" s="152"/>
      <c r="AY1019" s="152"/>
      <c r="AZ1019" s="152"/>
      <c r="BA1019" s="152"/>
      <c r="BB1019" s="152"/>
      <c r="BC1019" s="152"/>
      <c r="BD1019" s="152"/>
      <c r="BE1019" s="152"/>
      <c r="BF1019" s="152"/>
      <c r="BG1019" s="152"/>
      <c r="BH1019" s="152"/>
    </row>
    <row r="1020" spans="1:60" outlineLevel="1" x14ac:dyDescent="0.2">
      <c r="A1020" s="159"/>
      <c r="B1020" s="160"/>
      <c r="C1020" s="194" t="s">
        <v>1097</v>
      </c>
      <c r="D1020" s="162"/>
      <c r="E1020" s="163">
        <v>16.8</v>
      </c>
      <c r="F1020" s="161"/>
      <c r="G1020" s="161"/>
      <c r="H1020" s="161"/>
      <c r="I1020" s="161"/>
      <c r="J1020" s="161"/>
      <c r="K1020" s="161"/>
      <c r="L1020" s="161"/>
      <c r="M1020" s="161"/>
      <c r="N1020" s="161"/>
      <c r="O1020" s="161"/>
      <c r="P1020" s="161"/>
      <c r="Q1020" s="161"/>
      <c r="R1020" s="161"/>
      <c r="S1020" s="161"/>
      <c r="T1020" s="161"/>
      <c r="U1020" s="161"/>
      <c r="V1020" s="161"/>
      <c r="W1020" s="161"/>
      <c r="X1020" s="152"/>
      <c r="Y1020" s="152"/>
      <c r="Z1020" s="152"/>
      <c r="AA1020" s="152"/>
      <c r="AB1020" s="152"/>
      <c r="AC1020" s="152"/>
      <c r="AD1020" s="152"/>
      <c r="AE1020" s="152"/>
      <c r="AF1020" s="152"/>
      <c r="AG1020" s="152" t="s">
        <v>184</v>
      </c>
      <c r="AH1020" s="152">
        <v>0</v>
      </c>
      <c r="AI1020" s="152"/>
      <c r="AJ1020" s="152"/>
      <c r="AK1020" s="152"/>
      <c r="AL1020" s="152"/>
      <c r="AM1020" s="152"/>
      <c r="AN1020" s="152"/>
      <c r="AO1020" s="152"/>
      <c r="AP1020" s="152"/>
      <c r="AQ1020" s="152"/>
      <c r="AR1020" s="152"/>
      <c r="AS1020" s="152"/>
      <c r="AT1020" s="152"/>
      <c r="AU1020" s="152"/>
      <c r="AV1020" s="152"/>
      <c r="AW1020" s="152"/>
      <c r="AX1020" s="152"/>
      <c r="AY1020" s="152"/>
      <c r="AZ1020" s="152"/>
      <c r="BA1020" s="152"/>
      <c r="BB1020" s="152"/>
      <c r="BC1020" s="152"/>
      <c r="BD1020" s="152"/>
      <c r="BE1020" s="152"/>
      <c r="BF1020" s="152"/>
      <c r="BG1020" s="152"/>
      <c r="BH1020" s="152"/>
    </row>
    <row r="1021" spans="1:60" ht="22.5" outlineLevel="1" x14ac:dyDescent="0.2">
      <c r="A1021" s="175">
        <v>145</v>
      </c>
      <c r="B1021" s="176" t="s">
        <v>1098</v>
      </c>
      <c r="C1021" s="193" t="s">
        <v>1099</v>
      </c>
      <c r="D1021" s="177" t="s">
        <v>178</v>
      </c>
      <c r="E1021" s="178">
        <v>432.07250000000005</v>
      </c>
      <c r="F1021" s="179"/>
      <c r="G1021" s="180">
        <f>ROUND(E1021*F1021,2)</f>
        <v>0</v>
      </c>
      <c r="H1021" s="179"/>
      <c r="I1021" s="180">
        <f>ROUND(E1021*H1021,2)</f>
        <v>0</v>
      </c>
      <c r="J1021" s="179"/>
      <c r="K1021" s="180">
        <f>ROUND(E1021*J1021,2)</f>
        <v>0</v>
      </c>
      <c r="L1021" s="180">
        <v>21</v>
      </c>
      <c r="M1021" s="180">
        <f>G1021*(1+L1021/100)</f>
        <v>0</v>
      </c>
      <c r="N1021" s="180">
        <v>0</v>
      </c>
      <c r="O1021" s="180">
        <f>ROUND(E1021*N1021,2)</f>
        <v>0</v>
      </c>
      <c r="P1021" s="180">
        <v>0</v>
      </c>
      <c r="Q1021" s="180">
        <f>ROUND(E1021*P1021,2)</f>
        <v>0</v>
      </c>
      <c r="R1021" s="180"/>
      <c r="S1021" s="180" t="s">
        <v>170</v>
      </c>
      <c r="T1021" s="181" t="s">
        <v>194</v>
      </c>
      <c r="U1021" s="161">
        <v>0.29900000000000004</v>
      </c>
      <c r="V1021" s="161">
        <f>ROUND(E1021*U1021,2)</f>
        <v>129.19</v>
      </c>
      <c r="W1021" s="161"/>
      <c r="X1021" s="152"/>
      <c r="Y1021" s="152"/>
      <c r="Z1021" s="152"/>
      <c r="AA1021" s="152"/>
      <c r="AB1021" s="152"/>
      <c r="AC1021" s="152"/>
      <c r="AD1021" s="152"/>
      <c r="AE1021" s="152"/>
      <c r="AF1021" s="152"/>
      <c r="AG1021" s="152" t="s">
        <v>172</v>
      </c>
      <c r="AH1021" s="152"/>
      <c r="AI1021" s="152"/>
      <c r="AJ1021" s="152"/>
      <c r="AK1021" s="152"/>
      <c r="AL1021" s="152"/>
      <c r="AM1021" s="152"/>
      <c r="AN1021" s="152"/>
      <c r="AO1021" s="152"/>
      <c r="AP1021" s="152"/>
      <c r="AQ1021" s="152"/>
      <c r="AR1021" s="152"/>
      <c r="AS1021" s="152"/>
      <c r="AT1021" s="152"/>
      <c r="AU1021" s="152"/>
      <c r="AV1021" s="152"/>
      <c r="AW1021" s="152"/>
      <c r="AX1021" s="152"/>
      <c r="AY1021" s="152"/>
      <c r="AZ1021" s="152"/>
      <c r="BA1021" s="152"/>
      <c r="BB1021" s="152"/>
      <c r="BC1021" s="152"/>
      <c r="BD1021" s="152"/>
      <c r="BE1021" s="152"/>
      <c r="BF1021" s="152"/>
      <c r="BG1021" s="152"/>
      <c r="BH1021" s="152"/>
    </row>
    <row r="1022" spans="1:60" outlineLevel="1" x14ac:dyDescent="0.2">
      <c r="A1022" s="159"/>
      <c r="B1022" s="160"/>
      <c r="C1022" s="194" t="s">
        <v>982</v>
      </c>
      <c r="D1022" s="162"/>
      <c r="E1022" s="163"/>
      <c r="F1022" s="161"/>
      <c r="G1022" s="161"/>
      <c r="H1022" s="161"/>
      <c r="I1022" s="161"/>
      <c r="J1022" s="161"/>
      <c r="K1022" s="161"/>
      <c r="L1022" s="161"/>
      <c r="M1022" s="161"/>
      <c r="N1022" s="161"/>
      <c r="O1022" s="161"/>
      <c r="P1022" s="161"/>
      <c r="Q1022" s="161"/>
      <c r="R1022" s="161"/>
      <c r="S1022" s="161"/>
      <c r="T1022" s="161"/>
      <c r="U1022" s="161"/>
      <c r="V1022" s="161"/>
      <c r="W1022" s="161"/>
      <c r="X1022" s="152"/>
      <c r="Y1022" s="152"/>
      <c r="Z1022" s="152"/>
      <c r="AA1022" s="152"/>
      <c r="AB1022" s="152"/>
      <c r="AC1022" s="152"/>
      <c r="AD1022" s="152"/>
      <c r="AE1022" s="152"/>
      <c r="AF1022" s="152"/>
      <c r="AG1022" s="152" t="s">
        <v>184</v>
      </c>
      <c r="AH1022" s="152">
        <v>0</v>
      </c>
      <c r="AI1022" s="152"/>
      <c r="AJ1022" s="152"/>
      <c r="AK1022" s="152"/>
      <c r="AL1022" s="152"/>
      <c r="AM1022" s="152"/>
      <c r="AN1022" s="152"/>
      <c r="AO1022" s="152"/>
      <c r="AP1022" s="152"/>
      <c r="AQ1022" s="152"/>
      <c r="AR1022" s="152"/>
      <c r="AS1022" s="152"/>
      <c r="AT1022" s="152"/>
      <c r="AU1022" s="152"/>
      <c r="AV1022" s="152"/>
      <c r="AW1022" s="152"/>
      <c r="AX1022" s="152"/>
      <c r="AY1022" s="152"/>
      <c r="AZ1022" s="152"/>
      <c r="BA1022" s="152"/>
      <c r="BB1022" s="152"/>
      <c r="BC1022" s="152"/>
      <c r="BD1022" s="152"/>
      <c r="BE1022" s="152"/>
      <c r="BF1022" s="152"/>
      <c r="BG1022" s="152"/>
      <c r="BH1022" s="152"/>
    </row>
    <row r="1023" spans="1:60" outlineLevel="1" x14ac:dyDescent="0.2">
      <c r="A1023" s="159"/>
      <c r="B1023" s="160"/>
      <c r="C1023" s="194" t="s">
        <v>983</v>
      </c>
      <c r="D1023" s="162"/>
      <c r="E1023" s="163">
        <v>447.91500000000002</v>
      </c>
      <c r="F1023" s="161"/>
      <c r="G1023" s="161"/>
      <c r="H1023" s="161"/>
      <c r="I1023" s="161"/>
      <c r="J1023" s="161"/>
      <c r="K1023" s="161"/>
      <c r="L1023" s="161"/>
      <c r="M1023" s="161"/>
      <c r="N1023" s="161"/>
      <c r="O1023" s="161"/>
      <c r="P1023" s="161"/>
      <c r="Q1023" s="161"/>
      <c r="R1023" s="161"/>
      <c r="S1023" s="161"/>
      <c r="T1023" s="161"/>
      <c r="U1023" s="161"/>
      <c r="V1023" s="161"/>
      <c r="W1023" s="161"/>
      <c r="X1023" s="152"/>
      <c r="Y1023" s="152"/>
      <c r="Z1023" s="152"/>
      <c r="AA1023" s="152"/>
      <c r="AB1023" s="152"/>
      <c r="AC1023" s="152"/>
      <c r="AD1023" s="152"/>
      <c r="AE1023" s="152"/>
      <c r="AF1023" s="152"/>
      <c r="AG1023" s="152" t="s">
        <v>184</v>
      </c>
      <c r="AH1023" s="152">
        <v>0</v>
      </c>
      <c r="AI1023" s="152"/>
      <c r="AJ1023" s="152"/>
      <c r="AK1023" s="152"/>
      <c r="AL1023" s="152"/>
      <c r="AM1023" s="152"/>
      <c r="AN1023" s="152"/>
      <c r="AO1023" s="152"/>
      <c r="AP1023" s="152"/>
      <c r="AQ1023" s="152"/>
      <c r="AR1023" s="152"/>
      <c r="AS1023" s="152"/>
      <c r="AT1023" s="152"/>
      <c r="AU1023" s="152"/>
      <c r="AV1023" s="152"/>
      <c r="AW1023" s="152"/>
      <c r="AX1023" s="152"/>
      <c r="AY1023" s="152"/>
      <c r="AZ1023" s="152"/>
      <c r="BA1023" s="152"/>
      <c r="BB1023" s="152"/>
      <c r="BC1023" s="152"/>
      <c r="BD1023" s="152"/>
      <c r="BE1023" s="152"/>
      <c r="BF1023" s="152"/>
      <c r="BG1023" s="152"/>
      <c r="BH1023" s="152"/>
    </row>
    <row r="1024" spans="1:60" outlineLevel="1" x14ac:dyDescent="0.2">
      <c r="A1024" s="159"/>
      <c r="B1024" s="160"/>
      <c r="C1024" s="194" t="s">
        <v>984</v>
      </c>
      <c r="D1024" s="162"/>
      <c r="E1024" s="163">
        <v>-5.35</v>
      </c>
      <c r="F1024" s="161"/>
      <c r="G1024" s="161"/>
      <c r="H1024" s="161"/>
      <c r="I1024" s="161"/>
      <c r="J1024" s="161"/>
      <c r="K1024" s="161"/>
      <c r="L1024" s="161"/>
      <c r="M1024" s="161"/>
      <c r="N1024" s="161"/>
      <c r="O1024" s="161"/>
      <c r="P1024" s="161"/>
      <c r="Q1024" s="161"/>
      <c r="R1024" s="161"/>
      <c r="S1024" s="161"/>
      <c r="T1024" s="161"/>
      <c r="U1024" s="161"/>
      <c r="V1024" s="161"/>
      <c r="W1024" s="161"/>
      <c r="X1024" s="152"/>
      <c r="Y1024" s="152"/>
      <c r="Z1024" s="152"/>
      <c r="AA1024" s="152"/>
      <c r="AB1024" s="152"/>
      <c r="AC1024" s="152"/>
      <c r="AD1024" s="152"/>
      <c r="AE1024" s="152"/>
      <c r="AF1024" s="152"/>
      <c r="AG1024" s="152" t="s">
        <v>184</v>
      </c>
      <c r="AH1024" s="152">
        <v>0</v>
      </c>
      <c r="AI1024" s="152"/>
      <c r="AJ1024" s="152"/>
      <c r="AK1024" s="152"/>
      <c r="AL1024" s="152"/>
      <c r="AM1024" s="152"/>
      <c r="AN1024" s="152"/>
      <c r="AO1024" s="152"/>
      <c r="AP1024" s="152"/>
      <c r="AQ1024" s="152"/>
      <c r="AR1024" s="152"/>
      <c r="AS1024" s="152"/>
      <c r="AT1024" s="152"/>
      <c r="AU1024" s="152"/>
      <c r="AV1024" s="152"/>
      <c r="AW1024" s="152"/>
      <c r="AX1024" s="152"/>
      <c r="AY1024" s="152"/>
      <c r="AZ1024" s="152"/>
      <c r="BA1024" s="152"/>
      <c r="BB1024" s="152"/>
      <c r="BC1024" s="152"/>
      <c r="BD1024" s="152"/>
      <c r="BE1024" s="152"/>
      <c r="BF1024" s="152"/>
      <c r="BG1024" s="152"/>
      <c r="BH1024" s="152"/>
    </row>
    <row r="1025" spans="1:60" outlineLevel="1" x14ac:dyDescent="0.2">
      <c r="A1025" s="159"/>
      <c r="B1025" s="160"/>
      <c r="C1025" s="194" t="s">
        <v>985</v>
      </c>
      <c r="D1025" s="162"/>
      <c r="E1025" s="163">
        <v>-10.4925</v>
      </c>
      <c r="F1025" s="161"/>
      <c r="G1025" s="161"/>
      <c r="H1025" s="161"/>
      <c r="I1025" s="161"/>
      <c r="J1025" s="161"/>
      <c r="K1025" s="161"/>
      <c r="L1025" s="161"/>
      <c r="M1025" s="161"/>
      <c r="N1025" s="161"/>
      <c r="O1025" s="161"/>
      <c r="P1025" s="161"/>
      <c r="Q1025" s="161"/>
      <c r="R1025" s="161"/>
      <c r="S1025" s="161"/>
      <c r="T1025" s="161"/>
      <c r="U1025" s="161"/>
      <c r="V1025" s="161"/>
      <c r="W1025" s="161"/>
      <c r="X1025" s="152"/>
      <c r="Y1025" s="152"/>
      <c r="Z1025" s="152"/>
      <c r="AA1025" s="152"/>
      <c r="AB1025" s="152"/>
      <c r="AC1025" s="152"/>
      <c r="AD1025" s="152"/>
      <c r="AE1025" s="152"/>
      <c r="AF1025" s="152"/>
      <c r="AG1025" s="152" t="s">
        <v>184</v>
      </c>
      <c r="AH1025" s="152">
        <v>0</v>
      </c>
      <c r="AI1025" s="152"/>
      <c r="AJ1025" s="152"/>
      <c r="AK1025" s="152"/>
      <c r="AL1025" s="152"/>
      <c r="AM1025" s="152"/>
      <c r="AN1025" s="152"/>
      <c r="AO1025" s="152"/>
      <c r="AP1025" s="152"/>
      <c r="AQ1025" s="152"/>
      <c r="AR1025" s="152"/>
      <c r="AS1025" s="152"/>
      <c r="AT1025" s="152"/>
      <c r="AU1025" s="152"/>
      <c r="AV1025" s="152"/>
      <c r="AW1025" s="152"/>
      <c r="AX1025" s="152"/>
      <c r="AY1025" s="152"/>
      <c r="AZ1025" s="152"/>
      <c r="BA1025" s="152"/>
      <c r="BB1025" s="152"/>
      <c r="BC1025" s="152"/>
      <c r="BD1025" s="152"/>
      <c r="BE1025" s="152"/>
      <c r="BF1025" s="152"/>
      <c r="BG1025" s="152"/>
      <c r="BH1025" s="152"/>
    </row>
    <row r="1026" spans="1:60" outlineLevel="1" x14ac:dyDescent="0.2">
      <c r="A1026" s="175">
        <v>146</v>
      </c>
      <c r="B1026" s="176" t="s">
        <v>1100</v>
      </c>
      <c r="C1026" s="193" t="s">
        <v>1101</v>
      </c>
      <c r="D1026" s="177" t="s">
        <v>187</v>
      </c>
      <c r="E1026" s="178">
        <v>2.0908800000000003</v>
      </c>
      <c r="F1026" s="179"/>
      <c r="G1026" s="180">
        <f>ROUND(E1026*F1026,2)</f>
        <v>0</v>
      </c>
      <c r="H1026" s="179"/>
      <c r="I1026" s="180">
        <f>ROUND(E1026*H1026,2)</f>
        <v>0</v>
      </c>
      <c r="J1026" s="179"/>
      <c r="K1026" s="180">
        <f>ROUND(E1026*J1026,2)</f>
        <v>0</v>
      </c>
      <c r="L1026" s="180">
        <v>21</v>
      </c>
      <c r="M1026" s="180">
        <f>G1026*(1+L1026/100)</f>
        <v>0</v>
      </c>
      <c r="N1026" s="180">
        <v>0.55000000000000004</v>
      </c>
      <c r="O1026" s="180">
        <f>ROUND(E1026*N1026,2)</f>
        <v>1.1499999999999999</v>
      </c>
      <c r="P1026" s="180">
        <v>0</v>
      </c>
      <c r="Q1026" s="180">
        <f>ROUND(E1026*P1026,2)</f>
        <v>0</v>
      </c>
      <c r="R1026" s="180" t="s">
        <v>268</v>
      </c>
      <c r="S1026" s="180" t="s">
        <v>193</v>
      </c>
      <c r="T1026" s="181" t="s">
        <v>171</v>
      </c>
      <c r="U1026" s="161">
        <v>0</v>
      </c>
      <c r="V1026" s="161">
        <f>ROUND(E1026*U1026,2)</f>
        <v>0</v>
      </c>
      <c r="W1026" s="161"/>
      <c r="X1026" s="152"/>
      <c r="Y1026" s="152"/>
      <c r="Z1026" s="152"/>
      <c r="AA1026" s="152"/>
      <c r="AB1026" s="152"/>
      <c r="AC1026" s="152"/>
      <c r="AD1026" s="152"/>
      <c r="AE1026" s="152"/>
      <c r="AF1026" s="152"/>
      <c r="AG1026" s="152" t="s">
        <v>269</v>
      </c>
      <c r="AH1026" s="152"/>
      <c r="AI1026" s="152"/>
      <c r="AJ1026" s="152"/>
      <c r="AK1026" s="152"/>
      <c r="AL1026" s="152"/>
      <c r="AM1026" s="152"/>
      <c r="AN1026" s="152"/>
      <c r="AO1026" s="152"/>
      <c r="AP1026" s="152"/>
      <c r="AQ1026" s="152"/>
      <c r="AR1026" s="152"/>
      <c r="AS1026" s="152"/>
      <c r="AT1026" s="152"/>
      <c r="AU1026" s="152"/>
      <c r="AV1026" s="152"/>
      <c r="AW1026" s="152"/>
      <c r="AX1026" s="152"/>
      <c r="AY1026" s="152"/>
      <c r="AZ1026" s="152"/>
      <c r="BA1026" s="152"/>
      <c r="BB1026" s="152"/>
      <c r="BC1026" s="152"/>
      <c r="BD1026" s="152"/>
      <c r="BE1026" s="152"/>
      <c r="BF1026" s="152"/>
      <c r="BG1026" s="152"/>
      <c r="BH1026" s="152"/>
    </row>
    <row r="1027" spans="1:60" outlineLevel="1" x14ac:dyDescent="0.2">
      <c r="A1027" s="159"/>
      <c r="B1027" s="160"/>
      <c r="C1027" s="194" t="s">
        <v>982</v>
      </c>
      <c r="D1027" s="162"/>
      <c r="E1027" s="163"/>
      <c r="F1027" s="161"/>
      <c r="G1027" s="161"/>
      <c r="H1027" s="161"/>
      <c r="I1027" s="161"/>
      <c r="J1027" s="161"/>
      <c r="K1027" s="161"/>
      <c r="L1027" s="161"/>
      <c r="M1027" s="161"/>
      <c r="N1027" s="161"/>
      <c r="O1027" s="161"/>
      <c r="P1027" s="161"/>
      <c r="Q1027" s="161"/>
      <c r="R1027" s="161"/>
      <c r="S1027" s="161"/>
      <c r="T1027" s="161"/>
      <c r="U1027" s="161"/>
      <c r="V1027" s="161"/>
      <c r="W1027" s="161"/>
      <c r="X1027" s="152"/>
      <c r="Y1027" s="152"/>
      <c r="Z1027" s="152"/>
      <c r="AA1027" s="152"/>
      <c r="AB1027" s="152"/>
      <c r="AC1027" s="152"/>
      <c r="AD1027" s="152"/>
      <c r="AE1027" s="152"/>
      <c r="AF1027" s="152"/>
      <c r="AG1027" s="152" t="s">
        <v>184</v>
      </c>
      <c r="AH1027" s="152">
        <v>0</v>
      </c>
      <c r="AI1027" s="152"/>
      <c r="AJ1027" s="152"/>
      <c r="AK1027" s="152"/>
      <c r="AL1027" s="152"/>
      <c r="AM1027" s="152"/>
      <c r="AN1027" s="152"/>
      <c r="AO1027" s="152"/>
      <c r="AP1027" s="152"/>
      <c r="AQ1027" s="152"/>
      <c r="AR1027" s="152"/>
      <c r="AS1027" s="152"/>
      <c r="AT1027" s="152"/>
      <c r="AU1027" s="152"/>
      <c r="AV1027" s="152"/>
      <c r="AW1027" s="152"/>
      <c r="AX1027" s="152"/>
      <c r="AY1027" s="152"/>
      <c r="AZ1027" s="152"/>
      <c r="BA1027" s="152"/>
      <c r="BB1027" s="152"/>
      <c r="BC1027" s="152"/>
      <c r="BD1027" s="152"/>
      <c r="BE1027" s="152"/>
      <c r="BF1027" s="152"/>
      <c r="BG1027" s="152"/>
      <c r="BH1027" s="152"/>
    </row>
    <row r="1028" spans="1:60" outlineLevel="1" x14ac:dyDescent="0.2">
      <c r="A1028" s="159"/>
      <c r="B1028" s="160"/>
      <c r="C1028" s="194" t="s">
        <v>1102</v>
      </c>
      <c r="D1028" s="162"/>
      <c r="E1028" s="163">
        <v>2.0908800000000003</v>
      </c>
      <c r="F1028" s="161"/>
      <c r="G1028" s="161"/>
      <c r="H1028" s="161"/>
      <c r="I1028" s="161"/>
      <c r="J1028" s="161"/>
      <c r="K1028" s="161"/>
      <c r="L1028" s="161"/>
      <c r="M1028" s="161"/>
      <c r="N1028" s="161"/>
      <c r="O1028" s="161"/>
      <c r="P1028" s="161"/>
      <c r="Q1028" s="161"/>
      <c r="R1028" s="161"/>
      <c r="S1028" s="161"/>
      <c r="T1028" s="161"/>
      <c r="U1028" s="161"/>
      <c r="V1028" s="161"/>
      <c r="W1028" s="161"/>
      <c r="X1028" s="152"/>
      <c r="Y1028" s="152"/>
      <c r="Z1028" s="152"/>
      <c r="AA1028" s="152"/>
      <c r="AB1028" s="152"/>
      <c r="AC1028" s="152"/>
      <c r="AD1028" s="152"/>
      <c r="AE1028" s="152"/>
      <c r="AF1028" s="152"/>
      <c r="AG1028" s="152" t="s">
        <v>184</v>
      </c>
      <c r="AH1028" s="152">
        <v>0</v>
      </c>
      <c r="AI1028" s="152"/>
      <c r="AJ1028" s="152"/>
      <c r="AK1028" s="152"/>
      <c r="AL1028" s="152"/>
      <c r="AM1028" s="152"/>
      <c r="AN1028" s="152"/>
      <c r="AO1028" s="152"/>
      <c r="AP1028" s="152"/>
      <c r="AQ1028" s="152"/>
      <c r="AR1028" s="152"/>
      <c r="AS1028" s="152"/>
      <c r="AT1028" s="152"/>
      <c r="AU1028" s="152"/>
      <c r="AV1028" s="152"/>
      <c r="AW1028" s="152"/>
      <c r="AX1028" s="152"/>
      <c r="AY1028" s="152"/>
      <c r="AZ1028" s="152"/>
      <c r="BA1028" s="152"/>
      <c r="BB1028" s="152"/>
      <c r="BC1028" s="152"/>
      <c r="BD1028" s="152"/>
      <c r="BE1028" s="152"/>
      <c r="BF1028" s="152"/>
      <c r="BG1028" s="152"/>
      <c r="BH1028" s="152"/>
    </row>
    <row r="1029" spans="1:60" outlineLevel="1" x14ac:dyDescent="0.2">
      <c r="A1029" s="175">
        <v>147</v>
      </c>
      <c r="B1029" s="176" t="s">
        <v>1103</v>
      </c>
      <c r="C1029" s="193" t="s">
        <v>1104</v>
      </c>
      <c r="D1029" s="177" t="s">
        <v>178</v>
      </c>
      <c r="E1029" s="178">
        <v>432.07250000000005</v>
      </c>
      <c r="F1029" s="179"/>
      <c r="G1029" s="180">
        <f>ROUND(E1029*F1029,2)</f>
        <v>0</v>
      </c>
      <c r="H1029" s="179"/>
      <c r="I1029" s="180">
        <f>ROUND(E1029*H1029,2)</f>
        <v>0</v>
      </c>
      <c r="J1029" s="179"/>
      <c r="K1029" s="180">
        <f>ROUND(E1029*J1029,2)</f>
        <v>0</v>
      </c>
      <c r="L1029" s="180">
        <v>21</v>
      </c>
      <c r="M1029" s="180">
        <f>G1029*(1+L1029/100)</f>
        <v>0</v>
      </c>
      <c r="N1029" s="180">
        <v>1.1770000000000001E-2</v>
      </c>
      <c r="O1029" s="180">
        <f>ROUND(E1029*N1029,2)</f>
        <v>5.09</v>
      </c>
      <c r="P1029" s="180">
        <v>0</v>
      </c>
      <c r="Q1029" s="180">
        <f>ROUND(E1029*P1029,2)</f>
        <v>0</v>
      </c>
      <c r="R1029" s="180"/>
      <c r="S1029" s="180" t="s">
        <v>170</v>
      </c>
      <c r="T1029" s="181" t="s">
        <v>194</v>
      </c>
      <c r="U1029" s="161">
        <v>0.28600000000000003</v>
      </c>
      <c r="V1029" s="161">
        <f>ROUND(E1029*U1029,2)</f>
        <v>123.57</v>
      </c>
      <c r="W1029" s="161"/>
      <c r="X1029" s="152"/>
      <c r="Y1029" s="152"/>
      <c r="Z1029" s="152"/>
      <c r="AA1029" s="152"/>
      <c r="AB1029" s="152"/>
      <c r="AC1029" s="152"/>
      <c r="AD1029" s="152"/>
      <c r="AE1029" s="152"/>
      <c r="AF1029" s="152"/>
      <c r="AG1029" s="152" t="s">
        <v>172</v>
      </c>
      <c r="AH1029" s="152"/>
      <c r="AI1029" s="152"/>
      <c r="AJ1029" s="152"/>
      <c r="AK1029" s="152"/>
      <c r="AL1029" s="152"/>
      <c r="AM1029" s="152"/>
      <c r="AN1029" s="152"/>
      <c r="AO1029" s="152"/>
      <c r="AP1029" s="152"/>
      <c r="AQ1029" s="152"/>
      <c r="AR1029" s="152"/>
      <c r="AS1029" s="152"/>
      <c r="AT1029" s="152"/>
      <c r="AU1029" s="152"/>
      <c r="AV1029" s="152"/>
      <c r="AW1029" s="152"/>
      <c r="AX1029" s="152"/>
      <c r="AY1029" s="152"/>
      <c r="AZ1029" s="152"/>
      <c r="BA1029" s="152"/>
      <c r="BB1029" s="152"/>
      <c r="BC1029" s="152"/>
      <c r="BD1029" s="152"/>
      <c r="BE1029" s="152"/>
      <c r="BF1029" s="152"/>
      <c r="BG1029" s="152"/>
      <c r="BH1029" s="152"/>
    </row>
    <row r="1030" spans="1:60" outlineLevel="1" x14ac:dyDescent="0.2">
      <c r="A1030" s="159"/>
      <c r="B1030" s="160"/>
      <c r="C1030" s="194" t="s">
        <v>982</v>
      </c>
      <c r="D1030" s="162"/>
      <c r="E1030" s="163"/>
      <c r="F1030" s="161"/>
      <c r="G1030" s="161"/>
      <c r="H1030" s="161"/>
      <c r="I1030" s="161"/>
      <c r="J1030" s="161"/>
      <c r="K1030" s="161"/>
      <c r="L1030" s="161"/>
      <c r="M1030" s="161"/>
      <c r="N1030" s="161"/>
      <c r="O1030" s="161"/>
      <c r="P1030" s="161"/>
      <c r="Q1030" s="161"/>
      <c r="R1030" s="161"/>
      <c r="S1030" s="161"/>
      <c r="T1030" s="161"/>
      <c r="U1030" s="161"/>
      <c r="V1030" s="161"/>
      <c r="W1030" s="161"/>
      <c r="X1030" s="152"/>
      <c r="Y1030" s="152"/>
      <c r="Z1030" s="152"/>
      <c r="AA1030" s="152"/>
      <c r="AB1030" s="152"/>
      <c r="AC1030" s="152"/>
      <c r="AD1030" s="152"/>
      <c r="AE1030" s="152"/>
      <c r="AF1030" s="152"/>
      <c r="AG1030" s="152" t="s">
        <v>184</v>
      </c>
      <c r="AH1030" s="152">
        <v>0</v>
      </c>
      <c r="AI1030" s="152"/>
      <c r="AJ1030" s="152"/>
      <c r="AK1030" s="152"/>
      <c r="AL1030" s="152"/>
      <c r="AM1030" s="152"/>
      <c r="AN1030" s="152"/>
      <c r="AO1030" s="152"/>
      <c r="AP1030" s="152"/>
      <c r="AQ1030" s="152"/>
      <c r="AR1030" s="152"/>
      <c r="AS1030" s="152"/>
      <c r="AT1030" s="152"/>
      <c r="AU1030" s="152"/>
      <c r="AV1030" s="152"/>
      <c r="AW1030" s="152"/>
      <c r="AX1030" s="152"/>
      <c r="AY1030" s="152"/>
      <c r="AZ1030" s="152"/>
      <c r="BA1030" s="152"/>
      <c r="BB1030" s="152"/>
      <c r="BC1030" s="152"/>
      <c r="BD1030" s="152"/>
      <c r="BE1030" s="152"/>
      <c r="BF1030" s="152"/>
      <c r="BG1030" s="152"/>
      <c r="BH1030" s="152"/>
    </row>
    <row r="1031" spans="1:60" outlineLevel="1" x14ac:dyDescent="0.2">
      <c r="A1031" s="159"/>
      <c r="B1031" s="160"/>
      <c r="C1031" s="194" t="s">
        <v>983</v>
      </c>
      <c r="D1031" s="162"/>
      <c r="E1031" s="163">
        <v>447.91500000000002</v>
      </c>
      <c r="F1031" s="161"/>
      <c r="G1031" s="161"/>
      <c r="H1031" s="161"/>
      <c r="I1031" s="161"/>
      <c r="J1031" s="161"/>
      <c r="K1031" s="161"/>
      <c r="L1031" s="161"/>
      <c r="M1031" s="161"/>
      <c r="N1031" s="161"/>
      <c r="O1031" s="161"/>
      <c r="P1031" s="161"/>
      <c r="Q1031" s="161"/>
      <c r="R1031" s="161"/>
      <c r="S1031" s="161"/>
      <c r="T1031" s="161"/>
      <c r="U1031" s="161"/>
      <c r="V1031" s="161"/>
      <c r="W1031" s="161"/>
      <c r="X1031" s="152"/>
      <c r="Y1031" s="152"/>
      <c r="Z1031" s="152"/>
      <c r="AA1031" s="152"/>
      <c r="AB1031" s="152"/>
      <c r="AC1031" s="152"/>
      <c r="AD1031" s="152"/>
      <c r="AE1031" s="152"/>
      <c r="AF1031" s="152"/>
      <c r="AG1031" s="152" t="s">
        <v>184</v>
      </c>
      <c r="AH1031" s="152">
        <v>0</v>
      </c>
      <c r="AI1031" s="152"/>
      <c r="AJ1031" s="152"/>
      <c r="AK1031" s="152"/>
      <c r="AL1031" s="152"/>
      <c r="AM1031" s="152"/>
      <c r="AN1031" s="152"/>
      <c r="AO1031" s="152"/>
      <c r="AP1031" s="152"/>
      <c r="AQ1031" s="152"/>
      <c r="AR1031" s="152"/>
      <c r="AS1031" s="152"/>
      <c r="AT1031" s="152"/>
      <c r="AU1031" s="152"/>
      <c r="AV1031" s="152"/>
      <c r="AW1031" s="152"/>
      <c r="AX1031" s="152"/>
      <c r="AY1031" s="152"/>
      <c r="AZ1031" s="152"/>
      <c r="BA1031" s="152"/>
      <c r="BB1031" s="152"/>
      <c r="BC1031" s="152"/>
      <c r="BD1031" s="152"/>
      <c r="BE1031" s="152"/>
      <c r="BF1031" s="152"/>
      <c r="BG1031" s="152"/>
      <c r="BH1031" s="152"/>
    </row>
    <row r="1032" spans="1:60" outlineLevel="1" x14ac:dyDescent="0.2">
      <c r="A1032" s="159"/>
      <c r="B1032" s="160"/>
      <c r="C1032" s="194" t="s">
        <v>984</v>
      </c>
      <c r="D1032" s="162"/>
      <c r="E1032" s="163">
        <v>-5.35</v>
      </c>
      <c r="F1032" s="161"/>
      <c r="G1032" s="161"/>
      <c r="H1032" s="161"/>
      <c r="I1032" s="161"/>
      <c r="J1032" s="161"/>
      <c r="K1032" s="161"/>
      <c r="L1032" s="161"/>
      <c r="M1032" s="161"/>
      <c r="N1032" s="161"/>
      <c r="O1032" s="161"/>
      <c r="P1032" s="161"/>
      <c r="Q1032" s="161"/>
      <c r="R1032" s="161"/>
      <c r="S1032" s="161"/>
      <c r="T1032" s="161"/>
      <c r="U1032" s="161"/>
      <c r="V1032" s="161"/>
      <c r="W1032" s="161"/>
      <c r="X1032" s="152"/>
      <c r="Y1032" s="152"/>
      <c r="Z1032" s="152"/>
      <c r="AA1032" s="152"/>
      <c r="AB1032" s="152"/>
      <c r="AC1032" s="152"/>
      <c r="AD1032" s="152"/>
      <c r="AE1032" s="152"/>
      <c r="AF1032" s="152"/>
      <c r="AG1032" s="152" t="s">
        <v>184</v>
      </c>
      <c r="AH1032" s="152">
        <v>0</v>
      </c>
      <c r="AI1032" s="152"/>
      <c r="AJ1032" s="152"/>
      <c r="AK1032" s="152"/>
      <c r="AL1032" s="152"/>
      <c r="AM1032" s="152"/>
      <c r="AN1032" s="152"/>
      <c r="AO1032" s="152"/>
      <c r="AP1032" s="152"/>
      <c r="AQ1032" s="152"/>
      <c r="AR1032" s="152"/>
      <c r="AS1032" s="152"/>
      <c r="AT1032" s="152"/>
      <c r="AU1032" s="152"/>
      <c r="AV1032" s="152"/>
      <c r="AW1032" s="152"/>
      <c r="AX1032" s="152"/>
      <c r="AY1032" s="152"/>
      <c r="AZ1032" s="152"/>
      <c r="BA1032" s="152"/>
      <c r="BB1032" s="152"/>
      <c r="BC1032" s="152"/>
      <c r="BD1032" s="152"/>
      <c r="BE1032" s="152"/>
      <c r="BF1032" s="152"/>
      <c r="BG1032" s="152"/>
      <c r="BH1032" s="152"/>
    </row>
    <row r="1033" spans="1:60" outlineLevel="1" x14ac:dyDescent="0.2">
      <c r="A1033" s="159"/>
      <c r="B1033" s="160"/>
      <c r="C1033" s="194" t="s">
        <v>985</v>
      </c>
      <c r="D1033" s="162"/>
      <c r="E1033" s="163">
        <v>-10.4925</v>
      </c>
      <c r="F1033" s="161"/>
      <c r="G1033" s="161"/>
      <c r="H1033" s="161"/>
      <c r="I1033" s="161"/>
      <c r="J1033" s="161"/>
      <c r="K1033" s="161"/>
      <c r="L1033" s="161"/>
      <c r="M1033" s="161"/>
      <c r="N1033" s="161"/>
      <c r="O1033" s="161"/>
      <c r="P1033" s="161"/>
      <c r="Q1033" s="161"/>
      <c r="R1033" s="161"/>
      <c r="S1033" s="161"/>
      <c r="T1033" s="161"/>
      <c r="U1033" s="161"/>
      <c r="V1033" s="161"/>
      <c r="W1033" s="161"/>
      <c r="X1033" s="152"/>
      <c r="Y1033" s="152"/>
      <c r="Z1033" s="152"/>
      <c r="AA1033" s="152"/>
      <c r="AB1033" s="152"/>
      <c r="AC1033" s="152"/>
      <c r="AD1033" s="152"/>
      <c r="AE1033" s="152"/>
      <c r="AF1033" s="152"/>
      <c r="AG1033" s="152" t="s">
        <v>184</v>
      </c>
      <c r="AH1033" s="152">
        <v>0</v>
      </c>
      <c r="AI1033" s="152"/>
      <c r="AJ1033" s="152"/>
      <c r="AK1033" s="152"/>
      <c r="AL1033" s="152"/>
      <c r="AM1033" s="152"/>
      <c r="AN1033" s="152"/>
      <c r="AO1033" s="152"/>
      <c r="AP1033" s="152"/>
      <c r="AQ1033" s="152"/>
      <c r="AR1033" s="152"/>
      <c r="AS1033" s="152"/>
      <c r="AT1033" s="152"/>
      <c r="AU1033" s="152"/>
      <c r="AV1033" s="152"/>
      <c r="AW1033" s="152"/>
      <c r="AX1033" s="152"/>
      <c r="AY1033" s="152"/>
      <c r="AZ1033" s="152"/>
      <c r="BA1033" s="152"/>
      <c r="BB1033" s="152"/>
      <c r="BC1033" s="152"/>
      <c r="BD1033" s="152"/>
      <c r="BE1033" s="152"/>
      <c r="BF1033" s="152"/>
      <c r="BG1033" s="152"/>
      <c r="BH1033" s="152"/>
    </row>
    <row r="1034" spans="1:60" outlineLevel="1" x14ac:dyDescent="0.2">
      <c r="A1034" s="175">
        <v>148</v>
      </c>
      <c r="B1034" s="176" t="s">
        <v>1105</v>
      </c>
      <c r="C1034" s="193" t="s">
        <v>1106</v>
      </c>
      <c r="D1034" s="177" t="s">
        <v>178</v>
      </c>
      <c r="E1034" s="178">
        <v>7.4200000000000008</v>
      </c>
      <c r="F1034" s="179"/>
      <c r="G1034" s="180">
        <f>ROUND(E1034*F1034,2)</f>
        <v>0</v>
      </c>
      <c r="H1034" s="179"/>
      <c r="I1034" s="180">
        <f>ROUND(E1034*H1034,2)</f>
        <v>0</v>
      </c>
      <c r="J1034" s="179"/>
      <c r="K1034" s="180">
        <f>ROUND(E1034*J1034,2)</f>
        <v>0</v>
      </c>
      <c r="L1034" s="180">
        <v>21</v>
      </c>
      <c r="M1034" s="180">
        <f>G1034*(1+L1034/100)</f>
        <v>0</v>
      </c>
      <c r="N1034" s="180">
        <v>0.15000000000000002</v>
      </c>
      <c r="O1034" s="180">
        <f>ROUND(E1034*N1034,2)</f>
        <v>1.1100000000000001</v>
      </c>
      <c r="P1034" s="180">
        <v>0.15000000000000002</v>
      </c>
      <c r="Q1034" s="180">
        <f>ROUND(E1034*P1034,2)</f>
        <v>1.1100000000000001</v>
      </c>
      <c r="R1034" s="180"/>
      <c r="S1034" s="180" t="s">
        <v>170</v>
      </c>
      <c r="T1034" s="181" t="s">
        <v>171</v>
      </c>
      <c r="U1034" s="161">
        <v>0</v>
      </c>
      <c r="V1034" s="161">
        <f>ROUND(E1034*U1034,2)</f>
        <v>0</v>
      </c>
      <c r="W1034" s="161"/>
      <c r="X1034" s="152"/>
      <c r="Y1034" s="152"/>
      <c r="Z1034" s="152"/>
      <c r="AA1034" s="152"/>
      <c r="AB1034" s="152"/>
      <c r="AC1034" s="152"/>
      <c r="AD1034" s="152"/>
      <c r="AE1034" s="152"/>
      <c r="AF1034" s="152"/>
      <c r="AG1034" s="152" t="s">
        <v>172</v>
      </c>
      <c r="AH1034" s="152"/>
      <c r="AI1034" s="152"/>
      <c r="AJ1034" s="152"/>
      <c r="AK1034" s="152"/>
      <c r="AL1034" s="152"/>
      <c r="AM1034" s="152"/>
      <c r="AN1034" s="152"/>
      <c r="AO1034" s="152"/>
      <c r="AP1034" s="152"/>
      <c r="AQ1034" s="152"/>
      <c r="AR1034" s="152"/>
      <c r="AS1034" s="152"/>
      <c r="AT1034" s="152"/>
      <c r="AU1034" s="152"/>
      <c r="AV1034" s="152"/>
      <c r="AW1034" s="152"/>
      <c r="AX1034" s="152"/>
      <c r="AY1034" s="152"/>
      <c r="AZ1034" s="152"/>
      <c r="BA1034" s="152"/>
      <c r="BB1034" s="152"/>
      <c r="BC1034" s="152"/>
      <c r="BD1034" s="152"/>
      <c r="BE1034" s="152"/>
      <c r="BF1034" s="152"/>
      <c r="BG1034" s="152"/>
      <c r="BH1034" s="152"/>
    </row>
    <row r="1035" spans="1:60" outlineLevel="1" x14ac:dyDescent="0.2">
      <c r="A1035" s="159"/>
      <c r="B1035" s="160"/>
      <c r="C1035" s="194" t="s">
        <v>1107</v>
      </c>
      <c r="D1035" s="162"/>
      <c r="E1035" s="163">
        <v>7.4200000000000008</v>
      </c>
      <c r="F1035" s="161"/>
      <c r="G1035" s="161"/>
      <c r="H1035" s="161"/>
      <c r="I1035" s="161"/>
      <c r="J1035" s="161"/>
      <c r="K1035" s="161"/>
      <c r="L1035" s="161"/>
      <c r="M1035" s="161"/>
      <c r="N1035" s="161"/>
      <c r="O1035" s="161"/>
      <c r="P1035" s="161"/>
      <c r="Q1035" s="161"/>
      <c r="R1035" s="161"/>
      <c r="S1035" s="161"/>
      <c r="T1035" s="161"/>
      <c r="U1035" s="161"/>
      <c r="V1035" s="161"/>
      <c r="W1035" s="161"/>
      <c r="X1035" s="152"/>
      <c r="Y1035" s="152"/>
      <c r="Z1035" s="152"/>
      <c r="AA1035" s="152"/>
      <c r="AB1035" s="152"/>
      <c r="AC1035" s="152"/>
      <c r="AD1035" s="152"/>
      <c r="AE1035" s="152"/>
      <c r="AF1035" s="152"/>
      <c r="AG1035" s="152" t="s">
        <v>184</v>
      </c>
      <c r="AH1035" s="152">
        <v>0</v>
      </c>
      <c r="AI1035" s="152"/>
      <c r="AJ1035" s="152"/>
      <c r="AK1035" s="152"/>
      <c r="AL1035" s="152"/>
      <c r="AM1035" s="152"/>
      <c r="AN1035" s="152"/>
      <c r="AO1035" s="152"/>
      <c r="AP1035" s="152"/>
      <c r="AQ1035" s="152"/>
      <c r="AR1035" s="152"/>
      <c r="AS1035" s="152"/>
      <c r="AT1035" s="152"/>
      <c r="AU1035" s="152"/>
      <c r="AV1035" s="152"/>
      <c r="AW1035" s="152"/>
      <c r="AX1035" s="152"/>
      <c r="AY1035" s="152"/>
      <c r="AZ1035" s="152"/>
      <c r="BA1035" s="152"/>
      <c r="BB1035" s="152"/>
      <c r="BC1035" s="152"/>
      <c r="BD1035" s="152"/>
      <c r="BE1035" s="152"/>
      <c r="BF1035" s="152"/>
      <c r="BG1035" s="152"/>
      <c r="BH1035" s="152"/>
    </row>
    <row r="1036" spans="1:60" outlineLevel="1" x14ac:dyDescent="0.2">
      <c r="A1036" s="182">
        <v>149</v>
      </c>
      <c r="B1036" s="183" t="s">
        <v>1108</v>
      </c>
      <c r="C1036" s="192" t="s">
        <v>1109</v>
      </c>
      <c r="D1036" s="184" t="s">
        <v>169</v>
      </c>
      <c r="E1036" s="185">
        <v>4</v>
      </c>
      <c r="F1036" s="186"/>
      <c r="G1036" s="187">
        <f t="shared" ref="G1036:G1041" si="7">ROUND(E1036*F1036,2)</f>
        <v>0</v>
      </c>
      <c r="H1036" s="186"/>
      <c r="I1036" s="187">
        <f t="shared" ref="I1036:I1041" si="8">ROUND(E1036*H1036,2)</f>
        <v>0</v>
      </c>
      <c r="J1036" s="186"/>
      <c r="K1036" s="187">
        <f t="shared" ref="K1036:K1041" si="9">ROUND(E1036*J1036,2)</f>
        <v>0</v>
      </c>
      <c r="L1036" s="187">
        <v>21</v>
      </c>
      <c r="M1036" s="187">
        <f t="shared" ref="M1036:M1041" si="10">G1036*(1+L1036/100)</f>
        <v>0</v>
      </c>
      <c r="N1036" s="187">
        <v>0</v>
      </c>
      <c r="O1036" s="187">
        <f t="shared" ref="O1036:O1041" si="11">ROUND(E1036*N1036,2)</f>
        <v>0</v>
      </c>
      <c r="P1036" s="187">
        <v>0</v>
      </c>
      <c r="Q1036" s="187">
        <f t="shared" ref="Q1036:Q1041" si="12">ROUND(E1036*P1036,2)</f>
        <v>0</v>
      </c>
      <c r="R1036" s="187"/>
      <c r="S1036" s="187" t="s">
        <v>170</v>
      </c>
      <c r="T1036" s="188" t="s">
        <v>171</v>
      </c>
      <c r="U1036" s="161">
        <v>0</v>
      </c>
      <c r="V1036" s="161">
        <f t="shared" ref="V1036:V1041" si="13">ROUND(E1036*U1036,2)</f>
        <v>0</v>
      </c>
      <c r="W1036" s="161"/>
      <c r="X1036" s="152"/>
      <c r="Y1036" s="152"/>
      <c r="Z1036" s="152"/>
      <c r="AA1036" s="152"/>
      <c r="AB1036" s="152"/>
      <c r="AC1036" s="152"/>
      <c r="AD1036" s="152"/>
      <c r="AE1036" s="152"/>
      <c r="AF1036" s="152"/>
      <c r="AG1036" s="152" t="s">
        <v>172</v>
      </c>
      <c r="AH1036" s="152"/>
      <c r="AI1036" s="152"/>
      <c r="AJ1036" s="152"/>
      <c r="AK1036" s="152"/>
      <c r="AL1036" s="152"/>
      <c r="AM1036" s="152"/>
      <c r="AN1036" s="152"/>
      <c r="AO1036" s="152"/>
      <c r="AP1036" s="152"/>
      <c r="AQ1036" s="152"/>
      <c r="AR1036" s="152"/>
      <c r="AS1036" s="152"/>
      <c r="AT1036" s="152"/>
      <c r="AU1036" s="152"/>
      <c r="AV1036" s="152"/>
      <c r="AW1036" s="152"/>
      <c r="AX1036" s="152"/>
      <c r="AY1036" s="152"/>
      <c r="AZ1036" s="152"/>
      <c r="BA1036" s="152"/>
      <c r="BB1036" s="152"/>
      <c r="BC1036" s="152"/>
      <c r="BD1036" s="152"/>
      <c r="BE1036" s="152"/>
      <c r="BF1036" s="152"/>
      <c r="BG1036" s="152"/>
      <c r="BH1036" s="152"/>
    </row>
    <row r="1037" spans="1:60" outlineLevel="1" x14ac:dyDescent="0.2">
      <c r="A1037" s="182">
        <v>150</v>
      </c>
      <c r="B1037" s="183" t="s">
        <v>1110</v>
      </c>
      <c r="C1037" s="192" t="s">
        <v>1111</v>
      </c>
      <c r="D1037" s="184" t="s">
        <v>746</v>
      </c>
      <c r="E1037" s="185">
        <v>1</v>
      </c>
      <c r="F1037" s="186"/>
      <c r="G1037" s="187">
        <f t="shared" si="7"/>
        <v>0</v>
      </c>
      <c r="H1037" s="186"/>
      <c r="I1037" s="187">
        <f t="shared" si="8"/>
        <v>0</v>
      </c>
      <c r="J1037" s="186"/>
      <c r="K1037" s="187">
        <f t="shared" si="9"/>
        <v>0</v>
      </c>
      <c r="L1037" s="187">
        <v>21</v>
      </c>
      <c r="M1037" s="187">
        <f t="shared" si="10"/>
        <v>0</v>
      </c>
      <c r="N1037" s="187">
        <v>0</v>
      </c>
      <c r="O1037" s="187">
        <f t="shared" si="11"/>
        <v>0</v>
      </c>
      <c r="P1037" s="187">
        <v>0</v>
      </c>
      <c r="Q1037" s="187">
        <f t="shared" si="12"/>
        <v>0</v>
      </c>
      <c r="R1037" s="187"/>
      <c r="S1037" s="187" t="s">
        <v>170</v>
      </c>
      <c r="T1037" s="188" t="s">
        <v>171</v>
      </c>
      <c r="U1037" s="161">
        <v>0</v>
      </c>
      <c r="V1037" s="161">
        <f t="shared" si="13"/>
        <v>0</v>
      </c>
      <c r="W1037" s="161"/>
      <c r="X1037" s="152"/>
      <c r="Y1037" s="152"/>
      <c r="Z1037" s="152"/>
      <c r="AA1037" s="152"/>
      <c r="AB1037" s="152"/>
      <c r="AC1037" s="152"/>
      <c r="AD1037" s="152"/>
      <c r="AE1037" s="152"/>
      <c r="AF1037" s="152"/>
      <c r="AG1037" s="152" t="s">
        <v>172</v>
      </c>
      <c r="AH1037" s="152"/>
      <c r="AI1037" s="152"/>
      <c r="AJ1037" s="152"/>
      <c r="AK1037" s="152"/>
      <c r="AL1037" s="152"/>
      <c r="AM1037" s="152"/>
      <c r="AN1037" s="152"/>
      <c r="AO1037" s="152"/>
      <c r="AP1037" s="152"/>
      <c r="AQ1037" s="152"/>
      <c r="AR1037" s="152"/>
      <c r="AS1037" s="152"/>
      <c r="AT1037" s="152"/>
      <c r="AU1037" s="152"/>
      <c r="AV1037" s="152"/>
      <c r="AW1037" s="152"/>
      <c r="AX1037" s="152"/>
      <c r="AY1037" s="152"/>
      <c r="AZ1037" s="152"/>
      <c r="BA1037" s="152"/>
      <c r="BB1037" s="152"/>
      <c r="BC1037" s="152"/>
      <c r="BD1037" s="152"/>
      <c r="BE1037" s="152"/>
      <c r="BF1037" s="152"/>
      <c r="BG1037" s="152"/>
      <c r="BH1037" s="152"/>
    </row>
    <row r="1038" spans="1:60" ht="22.5" outlineLevel="1" x14ac:dyDescent="0.2">
      <c r="A1038" s="182">
        <v>151</v>
      </c>
      <c r="B1038" s="183" t="s">
        <v>1112</v>
      </c>
      <c r="C1038" s="192" t="s">
        <v>1113</v>
      </c>
      <c r="D1038" s="184" t="s">
        <v>746</v>
      </c>
      <c r="E1038" s="185">
        <v>1</v>
      </c>
      <c r="F1038" s="186"/>
      <c r="G1038" s="187">
        <f t="shared" si="7"/>
        <v>0</v>
      </c>
      <c r="H1038" s="186"/>
      <c r="I1038" s="187">
        <f t="shared" si="8"/>
        <v>0</v>
      </c>
      <c r="J1038" s="186"/>
      <c r="K1038" s="187">
        <f t="shared" si="9"/>
        <v>0</v>
      </c>
      <c r="L1038" s="187">
        <v>21</v>
      </c>
      <c r="M1038" s="187">
        <f t="shared" si="10"/>
        <v>0</v>
      </c>
      <c r="N1038" s="187">
        <v>0</v>
      </c>
      <c r="O1038" s="187">
        <f t="shared" si="11"/>
        <v>0</v>
      </c>
      <c r="P1038" s="187">
        <v>0</v>
      </c>
      <c r="Q1038" s="187">
        <f t="shared" si="12"/>
        <v>0</v>
      </c>
      <c r="R1038" s="187"/>
      <c r="S1038" s="187" t="s">
        <v>170</v>
      </c>
      <c r="T1038" s="188" t="s">
        <v>171</v>
      </c>
      <c r="U1038" s="161">
        <v>0</v>
      </c>
      <c r="V1038" s="161">
        <f t="shared" si="13"/>
        <v>0</v>
      </c>
      <c r="W1038" s="161"/>
      <c r="X1038" s="152"/>
      <c r="Y1038" s="152"/>
      <c r="Z1038" s="152"/>
      <c r="AA1038" s="152"/>
      <c r="AB1038" s="152"/>
      <c r="AC1038" s="152"/>
      <c r="AD1038" s="152"/>
      <c r="AE1038" s="152"/>
      <c r="AF1038" s="152"/>
      <c r="AG1038" s="152" t="s">
        <v>172</v>
      </c>
      <c r="AH1038" s="152"/>
      <c r="AI1038" s="152"/>
      <c r="AJ1038" s="152"/>
      <c r="AK1038" s="152"/>
      <c r="AL1038" s="152"/>
      <c r="AM1038" s="152"/>
      <c r="AN1038" s="152"/>
      <c r="AO1038" s="152"/>
      <c r="AP1038" s="152"/>
      <c r="AQ1038" s="152"/>
      <c r="AR1038" s="152"/>
      <c r="AS1038" s="152"/>
      <c r="AT1038" s="152"/>
      <c r="AU1038" s="152"/>
      <c r="AV1038" s="152"/>
      <c r="AW1038" s="152"/>
      <c r="AX1038" s="152"/>
      <c r="AY1038" s="152"/>
      <c r="AZ1038" s="152"/>
      <c r="BA1038" s="152"/>
      <c r="BB1038" s="152"/>
      <c r="BC1038" s="152"/>
      <c r="BD1038" s="152"/>
      <c r="BE1038" s="152"/>
      <c r="BF1038" s="152"/>
      <c r="BG1038" s="152"/>
      <c r="BH1038" s="152"/>
    </row>
    <row r="1039" spans="1:60" outlineLevel="1" x14ac:dyDescent="0.2">
      <c r="A1039" s="182">
        <v>152</v>
      </c>
      <c r="B1039" s="183" t="s">
        <v>1114</v>
      </c>
      <c r="C1039" s="192" t="s">
        <v>1115</v>
      </c>
      <c r="D1039" s="184" t="s">
        <v>746</v>
      </c>
      <c r="E1039" s="185">
        <v>1</v>
      </c>
      <c r="F1039" s="186"/>
      <c r="G1039" s="187">
        <f t="shared" si="7"/>
        <v>0</v>
      </c>
      <c r="H1039" s="186"/>
      <c r="I1039" s="187">
        <f t="shared" si="8"/>
        <v>0</v>
      </c>
      <c r="J1039" s="186"/>
      <c r="K1039" s="187">
        <f t="shared" si="9"/>
        <v>0</v>
      </c>
      <c r="L1039" s="187">
        <v>21</v>
      </c>
      <c r="M1039" s="187">
        <f t="shared" si="10"/>
        <v>0</v>
      </c>
      <c r="N1039" s="187">
        <v>0</v>
      </c>
      <c r="O1039" s="187">
        <f t="shared" si="11"/>
        <v>0</v>
      </c>
      <c r="P1039" s="187">
        <v>0</v>
      </c>
      <c r="Q1039" s="187">
        <f t="shared" si="12"/>
        <v>0</v>
      </c>
      <c r="R1039" s="187"/>
      <c r="S1039" s="187" t="s">
        <v>170</v>
      </c>
      <c r="T1039" s="188" t="s">
        <v>171</v>
      </c>
      <c r="U1039" s="161">
        <v>0</v>
      </c>
      <c r="V1039" s="161">
        <f t="shared" si="13"/>
        <v>0</v>
      </c>
      <c r="W1039" s="161"/>
      <c r="X1039" s="152"/>
      <c r="Y1039" s="152"/>
      <c r="Z1039" s="152"/>
      <c r="AA1039" s="152"/>
      <c r="AB1039" s="152"/>
      <c r="AC1039" s="152"/>
      <c r="AD1039" s="152"/>
      <c r="AE1039" s="152"/>
      <c r="AF1039" s="152"/>
      <c r="AG1039" s="152" t="s">
        <v>172</v>
      </c>
      <c r="AH1039" s="152"/>
      <c r="AI1039" s="152"/>
      <c r="AJ1039" s="152"/>
      <c r="AK1039" s="152"/>
      <c r="AL1039" s="152"/>
      <c r="AM1039" s="152"/>
      <c r="AN1039" s="152"/>
      <c r="AO1039" s="152"/>
      <c r="AP1039" s="152"/>
      <c r="AQ1039" s="152"/>
      <c r="AR1039" s="152"/>
      <c r="AS1039" s="152"/>
      <c r="AT1039" s="152"/>
      <c r="AU1039" s="152"/>
      <c r="AV1039" s="152"/>
      <c r="AW1039" s="152"/>
      <c r="AX1039" s="152"/>
      <c r="AY1039" s="152"/>
      <c r="AZ1039" s="152"/>
      <c r="BA1039" s="152"/>
      <c r="BB1039" s="152"/>
      <c r="BC1039" s="152"/>
      <c r="BD1039" s="152"/>
      <c r="BE1039" s="152"/>
      <c r="BF1039" s="152"/>
      <c r="BG1039" s="152"/>
      <c r="BH1039" s="152"/>
    </row>
    <row r="1040" spans="1:60" outlineLevel="1" x14ac:dyDescent="0.2">
      <c r="A1040" s="182">
        <v>153</v>
      </c>
      <c r="B1040" s="183" t="s">
        <v>1116</v>
      </c>
      <c r="C1040" s="192" t="s">
        <v>1117</v>
      </c>
      <c r="D1040" s="184" t="s">
        <v>746</v>
      </c>
      <c r="E1040" s="185">
        <v>1</v>
      </c>
      <c r="F1040" s="186"/>
      <c r="G1040" s="187">
        <f t="shared" si="7"/>
        <v>0</v>
      </c>
      <c r="H1040" s="186"/>
      <c r="I1040" s="187">
        <f t="shared" si="8"/>
        <v>0</v>
      </c>
      <c r="J1040" s="186"/>
      <c r="K1040" s="187">
        <f t="shared" si="9"/>
        <v>0</v>
      </c>
      <c r="L1040" s="187">
        <v>21</v>
      </c>
      <c r="M1040" s="187">
        <f t="shared" si="10"/>
        <v>0</v>
      </c>
      <c r="N1040" s="187">
        <v>0</v>
      </c>
      <c r="O1040" s="187">
        <f t="shared" si="11"/>
        <v>0</v>
      </c>
      <c r="P1040" s="187">
        <v>0</v>
      </c>
      <c r="Q1040" s="187">
        <f t="shared" si="12"/>
        <v>0</v>
      </c>
      <c r="R1040" s="187"/>
      <c r="S1040" s="187" t="s">
        <v>170</v>
      </c>
      <c r="T1040" s="188" t="s">
        <v>171</v>
      </c>
      <c r="U1040" s="161">
        <v>0</v>
      </c>
      <c r="V1040" s="161">
        <f t="shared" si="13"/>
        <v>0</v>
      </c>
      <c r="W1040" s="161"/>
      <c r="X1040" s="152"/>
      <c r="Y1040" s="152"/>
      <c r="Z1040" s="152"/>
      <c r="AA1040" s="152"/>
      <c r="AB1040" s="152"/>
      <c r="AC1040" s="152"/>
      <c r="AD1040" s="152"/>
      <c r="AE1040" s="152"/>
      <c r="AF1040" s="152"/>
      <c r="AG1040" s="152" t="s">
        <v>172</v>
      </c>
      <c r="AH1040" s="152"/>
      <c r="AI1040" s="152"/>
      <c r="AJ1040" s="152"/>
      <c r="AK1040" s="152"/>
      <c r="AL1040" s="152"/>
      <c r="AM1040" s="152"/>
      <c r="AN1040" s="152"/>
      <c r="AO1040" s="152"/>
      <c r="AP1040" s="152"/>
      <c r="AQ1040" s="152"/>
      <c r="AR1040" s="152"/>
      <c r="AS1040" s="152"/>
      <c r="AT1040" s="152"/>
      <c r="AU1040" s="152"/>
      <c r="AV1040" s="152"/>
      <c r="AW1040" s="152"/>
      <c r="AX1040" s="152"/>
      <c r="AY1040" s="152"/>
      <c r="AZ1040" s="152"/>
      <c r="BA1040" s="152"/>
      <c r="BB1040" s="152"/>
      <c r="BC1040" s="152"/>
      <c r="BD1040" s="152"/>
      <c r="BE1040" s="152"/>
      <c r="BF1040" s="152"/>
      <c r="BG1040" s="152"/>
      <c r="BH1040" s="152"/>
    </row>
    <row r="1041" spans="1:60" outlineLevel="1" x14ac:dyDescent="0.2">
      <c r="A1041" s="175">
        <v>154</v>
      </c>
      <c r="B1041" s="176" t="s">
        <v>1118</v>
      </c>
      <c r="C1041" s="193" t="s">
        <v>1119</v>
      </c>
      <c r="D1041" s="177" t="s">
        <v>267</v>
      </c>
      <c r="E1041" s="178">
        <v>32.72278</v>
      </c>
      <c r="F1041" s="179"/>
      <c r="G1041" s="180">
        <f t="shared" si="7"/>
        <v>0</v>
      </c>
      <c r="H1041" s="179"/>
      <c r="I1041" s="180">
        <f t="shared" si="8"/>
        <v>0</v>
      </c>
      <c r="J1041" s="179"/>
      <c r="K1041" s="180">
        <f t="shared" si="9"/>
        <v>0</v>
      </c>
      <c r="L1041" s="180">
        <v>21</v>
      </c>
      <c r="M1041" s="180">
        <f t="shared" si="10"/>
        <v>0</v>
      </c>
      <c r="N1041" s="180">
        <v>0</v>
      </c>
      <c r="O1041" s="180">
        <f t="shared" si="11"/>
        <v>0</v>
      </c>
      <c r="P1041" s="180">
        <v>0</v>
      </c>
      <c r="Q1041" s="180">
        <f t="shared" si="12"/>
        <v>0</v>
      </c>
      <c r="R1041" s="180" t="s">
        <v>1024</v>
      </c>
      <c r="S1041" s="180" t="s">
        <v>193</v>
      </c>
      <c r="T1041" s="181" t="s">
        <v>194</v>
      </c>
      <c r="U1041" s="161">
        <v>1.8630000000000002</v>
      </c>
      <c r="V1041" s="161">
        <f t="shared" si="13"/>
        <v>60.96</v>
      </c>
      <c r="W1041" s="161"/>
      <c r="X1041" s="152"/>
      <c r="Y1041" s="152"/>
      <c r="Z1041" s="152"/>
      <c r="AA1041" s="152"/>
      <c r="AB1041" s="152"/>
      <c r="AC1041" s="152"/>
      <c r="AD1041" s="152"/>
      <c r="AE1041" s="152"/>
      <c r="AF1041" s="152"/>
      <c r="AG1041" s="152" t="s">
        <v>953</v>
      </c>
      <c r="AH1041" s="152"/>
      <c r="AI1041" s="152"/>
      <c r="AJ1041" s="152"/>
      <c r="AK1041" s="152"/>
      <c r="AL1041" s="152"/>
      <c r="AM1041" s="152"/>
      <c r="AN1041" s="152"/>
      <c r="AO1041" s="152"/>
      <c r="AP1041" s="152"/>
      <c r="AQ1041" s="152"/>
      <c r="AR1041" s="152"/>
      <c r="AS1041" s="152"/>
      <c r="AT1041" s="152"/>
      <c r="AU1041" s="152"/>
      <c r="AV1041" s="152"/>
      <c r="AW1041" s="152"/>
      <c r="AX1041" s="152"/>
      <c r="AY1041" s="152"/>
      <c r="AZ1041" s="152"/>
      <c r="BA1041" s="152"/>
      <c r="BB1041" s="152"/>
      <c r="BC1041" s="152"/>
      <c r="BD1041" s="152"/>
      <c r="BE1041" s="152"/>
      <c r="BF1041" s="152"/>
      <c r="BG1041" s="152"/>
      <c r="BH1041" s="152"/>
    </row>
    <row r="1042" spans="1:60" outlineLevel="1" x14ac:dyDescent="0.2">
      <c r="A1042" s="159"/>
      <c r="B1042" s="160"/>
      <c r="C1042" s="249" t="s">
        <v>1019</v>
      </c>
      <c r="D1042" s="250"/>
      <c r="E1042" s="250"/>
      <c r="F1042" s="250"/>
      <c r="G1042" s="250"/>
      <c r="H1042" s="161"/>
      <c r="I1042" s="161"/>
      <c r="J1042" s="161"/>
      <c r="K1042" s="161"/>
      <c r="L1042" s="161"/>
      <c r="M1042" s="161"/>
      <c r="N1042" s="161"/>
      <c r="O1042" s="161"/>
      <c r="P1042" s="161"/>
      <c r="Q1042" s="161"/>
      <c r="R1042" s="161"/>
      <c r="S1042" s="161"/>
      <c r="T1042" s="161"/>
      <c r="U1042" s="161"/>
      <c r="V1042" s="161"/>
      <c r="W1042" s="161"/>
      <c r="X1042" s="152"/>
      <c r="Y1042" s="152"/>
      <c r="Z1042" s="152"/>
      <c r="AA1042" s="152"/>
      <c r="AB1042" s="152"/>
      <c r="AC1042" s="152"/>
      <c r="AD1042" s="152"/>
      <c r="AE1042" s="152"/>
      <c r="AF1042" s="152"/>
      <c r="AG1042" s="152" t="s">
        <v>196</v>
      </c>
      <c r="AH1042" s="152"/>
      <c r="AI1042" s="152"/>
      <c r="AJ1042" s="152"/>
      <c r="AK1042" s="152"/>
      <c r="AL1042" s="152"/>
      <c r="AM1042" s="152"/>
      <c r="AN1042" s="152"/>
      <c r="AO1042" s="152"/>
      <c r="AP1042" s="152"/>
      <c r="AQ1042" s="152"/>
      <c r="AR1042" s="152"/>
      <c r="AS1042" s="152"/>
      <c r="AT1042" s="152"/>
      <c r="AU1042" s="152"/>
      <c r="AV1042" s="152"/>
      <c r="AW1042" s="152"/>
      <c r="AX1042" s="152"/>
      <c r="AY1042" s="152"/>
      <c r="AZ1042" s="152"/>
      <c r="BA1042" s="152"/>
      <c r="BB1042" s="152"/>
      <c r="BC1042" s="152"/>
      <c r="BD1042" s="152"/>
      <c r="BE1042" s="152"/>
      <c r="BF1042" s="152"/>
      <c r="BG1042" s="152"/>
      <c r="BH1042" s="152"/>
    </row>
    <row r="1043" spans="1:60" x14ac:dyDescent="0.2">
      <c r="A1043" s="169" t="s">
        <v>165</v>
      </c>
      <c r="B1043" s="170" t="s">
        <v>109</v>
      </c>
      <c r="C1043" s="191" t="s">
        <v>110</v>
      </c>
      <c r="D1043" s="171"/>
      <c r="E1043" s="172"/>
      <c r="F1043" s="173"/>
      <c r="G1043" s="173">
        <f>SUMIF(AG1044:AG1064,"&lt;&gt;NOR",G1044:G1064)</f>
        <v>0</v>
      </c>
      <c r="H1043" s="173"/>
      <c r="I1043" s="173">
        <f>SUM(I1044:I1064)</f>
        <v>0</v>
      </c>
      <c r="J1043" s="173"/>
      <c r="K1043" s="173">
        <f>SUM(K1044:K1064)</f>
        <v>0</v>
      </c>
      <c r="L1043" s="173"/>
      <c r="M1043" s="173">
        <f>SUM(M1044:M1064)</f>
        <v>0</v>
      </c>
      <c r="N1043" s="173"/>
      <c r="O1043" s="173">
        <f>SUM(O1044:O1064)</f>
        <v>23.68</v>
      </c>
      <c r="P1043" s="173"/>
      <c r="Q1043" s="173">
        <f>SUM(Q1044:Q1064)</f>
        <v>0</v>
      </c>
      <c r="R1043" s="173"/>
      <c r="S1043" s="173"/>
      <c r="T1043" s="174"/>
      <c r="U1043" s="168"/>
      <c r="V1043" s="168">
        <f>SUM(V1044:V1064)</f>
        <v>1170.27</v>
      </c>
      <c r="W1043" s="168"/>
      <c r="AG1043" t="s">
        <v>166</v>
      </c>
    </row>
    <row r="1044" spans="1:60" outlineLevel="1" x14ac:dyDescent="0.2">
      <c r="A1044" s="175">
        <v>155</v>
      </c>
      <c r="B1044" s="176" t="s">
        <v>1120</v>
      </c>
      <c r="C1044" s="193" t="s">
        <v>1121</v>
      </c>
      <c r="D1044" s="177" t="s">
        <v>178</v>
      </c>
      <c r="E1044" s="178">
        <v>596.37650000000008</v>
      </c>
      <c r="F1044" s="179"/>
      <c r="G1044" s="180">
        <f>ROUND(E1044*F1044,2)</f>
        <v>0</v>
      </c>
      <c r="H1044" s="179"/>
      <c r="I1044" s="180">
        <f>ROUND(E1044*H1044,2)</f>
        <v>0</v>
      </c>
      <c r="J1044" s="179"/>
      <c r="K1044" s="180">
        <f>ROUND(E1044*J1044,2)</f>
        <v>0</v>
      </c>
      <c r="L1044" s="180">
        <v>21</v>
      </c>
      <c r="M1044" s="180">
        <f>G1044*(1+L1044/100)</f>
        <v>0</v>
      </c>
      <c r="N1044" s="180">
        <v>1.9730000000000001E-2</v>
      </c>
      <c r="O1044" s="180">
        <f>ROUND(E1044*N1044,2)</f>
        <v>11.77</v>
      </c>
      <c r="P1044" s="180">
        <v>0</v>
      </c>
      <c r="Q1044" s="180">
        <f>ROUND(E1044*P1044,2)</f>
        <v>0</v>
      </c>
      <c r="R1044" s="180"/>
      <c r="S1044" s="180" t="s">
        <v>170</v>
      </c>
      <c r="T1044" s="181" t="s">
        <v>179</v>
      </c>
      <c r="U1044" s="161">
        <v>1.2350000000000001</v>
      </c>
      <c r="V1044" s="161">
        <f>ROUND(E1044*U1044,2)</f>
        <v>736.52</v>
      </c>
      <c r="W1044" s="161"/>
      <c r="X1044" s="152"/>
      <c r="Y1044" s="152"/>
      <c r="Z1044" s="152"/>
      <c r="AA1044" s="152"/>
      <c r="AB1044" s="152"/>
      <c r="AC1044" s="152"/>
      <c r="AD1044" s="152"/>
      <c r="AE1044" s="152"/>
      <c r="AF1044" s="152"/>
      <c r="AG1044" s="152" t="s">
        <v>172</v>
      </c>
      <c r="AH1044" s="152"/>
      <c r="AI1044" s="152"/>
      <c r="AJ1044" s="152"/>
      <c r="AK1044" s="152"/>
      <c r="AL1044" s="152"/>
      <c r="AM1044" s="152"/>
      <c r="AN1044" s="152"/>
      <c r="AO1044" s="152"/>
      <c r="AP1044" s="152"/>
      <c r="AQ1044" s="152"/>
      <c r="AR1044" s="152"/>
      <c r="AS1044" s="152"/>
      <c r="AT1044" s="152"/>
      <c r="AU1044" s="152"/>
      <c r="AV1044" s="152"/>
      <c r="AW1044" s="152"/>
      <c r="AX1044" s="152"/>
      <c r="AY1044" s="152"/>
      <c r="AZ1044" s="152"/>
      <c r="BA1044" s="152"/>
      <c r="BB1044" s="152"/>
      <c r="BC1044" s="152"/>
      <c r="BD1044" s="152"/>
      <c r="BE1044" s="152"/>
      <c r="BF1044" s="152"/>
      <c r="BG1044" s="152"/>
      <c r="BH1044" s="152"/>
    </row>
    <row r="1045" spans="1:60" outlineLevel="1" x14ac:dyDescent="0.2">
      <c r="A1045" s="159"/>
      <c r="B1045" s="160"/>
      <c r="C1045" s="194" t="s">
        <v>1008</v>
      </c>
      <c r="D1045" s="162"/>
      <c r="E1045" s="163"/>
      <c r="F1045" s="161"/>
      <c r="G1045" s="161"/>
      <c r="H1045" s="161"/>
      <c r="I1045" s="161"/>
      <c r="J1045" s="161"/>
      <c r="K1045" s="161"/>
      <c r="L1045" s="161"/>
      <c r="M1045" s="161"/>
      <c r="N1045" s="161"/>
      <c r="O1045" s="161"/>
      <c r="P1045" s="161"/>
      <c r="Q1045" s="161"/>
      <c r="R1045" s="161"/>
      <c r="S1045" s="161"/>
      <c r="T1045" s="161"/>
      <c r="U1045" s="161"/>
      <c r="V1045" s="161"/>
      <c r="W1045" s="161"/>
      <c r="X1045" s="152"/>
      <c r="Y1045" s="152"/>
      <c r="Z1045" s="152"/>
      <c r="AA1045" s="152"/>
      <c r="AB1045" s="152"/>
      <c r="AC1045" s="152"/>
      <c r="AD1045" s="152"/>
      <c r="AE1045" s="152"/>
      <c r="AF1045" s="152"/>
      <c r="AG1045" s="152" t="s">
        <v>184</v>
      </c>
      <c r="AH1045" s="152">
        <v>0</v>
      </c>
      <c r="AI1045" s="152"/>
      <c r="AJ1045" s="152"/>
      <c r="AK1045" s="152"/>
      <c r="AL1045" s="152"/>
      <c r="AM1045" s="152"/>
      <c r="AN1045" s="152"/>
      <c r="AO1045" s="152"/>
      <c r="AP1045" s="152"/>
      <c r="AQ1045" s="152"/>
      <c r="AR1045" s="152"/>
      <c r="AS1045" s="152"/>
      <c r="AT1045" s="152"/>
      <c r="AU1045" s="152"/>
      <c r="AV1045" s="152"/>
      <c r="AW1045" s="152"/>
      <c r="AX1045" s="152"/>
      <c r="AY1045" s="152"/>
      <c r="AZ1045" s="152"/>
      <c r="BA1045" s="152"/>
      <c r="BB1045" s="152"/>
      <c r="BC1045" s="152"/>
      <c r="BD1045" s="152"/>
      <c r="BE1045" s="152"/>
      <c r="BF1045" s="152"/>
      <c r="BG1045" s="152"/>
      <c r="BH1045" s="152"/>
    </row>
    <row r="1046" spans="1:60" outlineLevel="1" x14ac:dyDescent="0.2">
      <c r="A1046" s="159"/>
      <c r="B1046" s="160"/>
      <c r="C1046" s="194" t="s">
        <v>1009</v>
      </c>
      <c r="D1046" s="162"/>
      <c r="E1046" s="163">
        <v>426.17250000000001</v>
      </c>
      <c r="F1046" s="161"/>
      <c r="G1046" s="161"/>
      <c r="H1046" s="161"/>
      <c r="I1046" s="161"/>
      <c r="J1046" s="161"/>
      <c r="K1046" s="161"/>
      <c r="L1046" s="161"/>
      <c r="M1046" s="161"/>
      <c r="N1046" s="161"/>
      <c r="O1046" s="161"/>
      <c r="P1046" s="161"/>
      <c r="Q1046" s="161"/>
      <c r="R1046" s="161"/>
      <c r="S1046" s="161"/>
      <c r="T1046" s="161"/>
      <c r="U1046" s="161"/>
      <c r="V1046" s="161"/>
      <c r="W1046" s="161"/>
      <c r="X1046" s="152"/>
      <c r="Y1046" s="152"/>
      <c r="Z1046" s="152"/>
      <c r="AA1046" s="152"/>
      <c r="AB1046" s="152"/>
      <c r="AC1046" s="152"/>
      <c r="AD1046" s="152"/>
      <c r="AE1046" s="152"/>
      <c r="AF1046" s="152"/>
      <c r="AG1046" s="152" t="s">
        <v>184</v>
      </c>
      <c r="AH1046" s="152">
        <v>0</v>
      </c>
      <c r="AI1046" s="152"/>
      <c r="AJ1046" s="152"/>
      <c r="AK1046" s="152"/>
      <c r="AL1046" s="152"/>
      <c r="AM1046" s="152"/>
      <c r="AN1046" s="152"/>
      <c r="AO1046" s="152"/>
      <c r="AP1046" s="152"/>
      <c r="AQ1046" s="152"/>
      <c r="AR1046" s="152"/>
      <c r="AS1046" s="152"/>
      <c r="AT1046" s="152"/>
      <c r="AU1046" s="152"/>
      <c r="AV1046" s="152"/>
      <c r="AW1046" s="152"/>
      <c r="AX1046" s="152"/>
      <c r="AY1046" s="152"/>
      <c r="AZ1046" s="152"/>
      <c r="BA1046" s="152"/>
      <c r="BB1046" s="152"/>
      <c r="BC1046" s="152"/>
      <c r="BD1046" s="152"/>
      <c r="BE1046" s="152"/>
      <c r="BF1046" s="152"/>
      <c r="BG1046" s="152"/>
      <c r="BH1046" s="152"/>
    </row>
    <row r="1047" spans="1:60" outlineLevel="1" x14ac:dyDescent="0.2">
      <c r="A1047" s="159"/>
      <c r="B1047" s="160"/>
      <c r="C1047" s="194" t="s">
        <v>1010</v>
      </c>
      <c r="D1047" s="162"/>
      <c r="E1047" s="163"/>
      <c r="F1047" s="161"/>
      <c r="G1047" s="161"/>
      <c r="H1047" s="161"/>
      <c r="I1047" s="161"/>
      <c r="J1047" s="161"/>
      <c r="K1047" s="161"/>
      <c r="L1047" s="161"/>
      <c r="M1047" s="161"/>
      <c r="N1047" s="161"/>
      <c r="O1047" s="161"/>
      <c r="P1047" s="161"/>
      <c r="Q1047" s="161"/>
      <c r="R1047" s="161"/>
      <c r="S1047" s="161"/>
      <c r="T1047" s="161"/>
      <c r="U1047" s="161"/>
      <c r="V1047" s="161"/>
      <c r="W1047" s="161"/>
      <c r="X1047" s="152"/>
      <c r="Y1047" s="152"/>
      <c r="Z1047" s="152"/>
      <c r="AA1047" s="152"/>
      <c r="AB1047" s="152"/>
      <c r="AC1047" s="152"/>
      <c r="AD1047" s="152"/>
      <c r="AE1047" s="152"/>
      <c r="AF1047" s="152"/>
      <c r="AG1047" s="152" t="s">
        <v>184</v>
      </c>
      <c r="AH1047" s="152">
        <v>0</v>
      </c>
      <c r="AI1047" s="152"/>
      <c r="AJ1047" s="152"/>
      <c r="AK1047" s="152"/>
      <c r="AL1047" s="152"/>
      <c r="AM1047" s="152"/>
      <c r="AN1047" s="152"/>
      <c r="AO1047" s="152"/>
      <c r="AP1047" s="152"/>
      <c r="AQ1047" s="152"/>
      <c r="AR1047" s="152"/>
      <c r="AS1047" s="152"/>
      <c r="AT1047" s="152"/>
      <c r="AU1047" s="152"/>
      <c r="AV1047" s="152"/>
      <c r="AW1047" s="152"/>
      <c r="AX1047" s="152"/>
      <c r="AY1047" s="152"/>
      <c r="AZ1047" s="152"/>
      <c r="BA1047" s="152"/>
      <c r="BB1047" s="152"/>
      <c r="BC1047" s="152"/>
      <c r="BD1047" s="152"/>
      <c r="BE1047" s="152"/>
      <c r="BF1047" s="152"/>
      <c r="BG1047" s="152"/>
      <c r="BH1047" s="152"/>
    </row>
    <row r="1048" spans="1:60" outlineLevel="1" x14ac:dyDescent="0.2">
      <c r="A1048" s="159"/>
      <c r="B1048" s="160"/>
      <c r="C1048" s="194" t="s">
        <v>1011</v>
      </c>
      <c r="D1048" s="162"/>
      <c r="E1048" s="163">
        <v>170.20400000000001</v>
      </c>
      <c r="F1048" s="161"/>
      <c r="G1048" s="161"/>
      <c r="H1048" s="161"/>
      <c r="I1048" s="161"/>
      <c r="J1048" s="161"/>
      <c r="K1048" s="161"/>
      <c r="L1048" s="161"/>
      <c r="M1048" s="161"/>
      <c r="N1048" s="161"/>
      <c r="O1048" s="161"/>
      <c r="P1048" s="161"/>
      <c r="Q1048" s="161"/>
      <c r="R1048" s="161"/>
      <c r="S1048" s="161"/>
      <c r="T1048" s="161"/>
      <c r="U1048" s="161"/>
      <c r="V1048" s="161"/>
      <c r="W1048" s="161"/>
      <c r="X1048" s="152"/>
      <c r="Y1048" s="152"/>
      <c r="Z1048" s="152"/>
      <c r="AA1048" s="152"/>
      <c r="AB1048" s="152"/>
      <c r="AC1048" s="152"/>
      <c r="AD1048" s="152"/>
      <c r="AE1048" s="152"/>
      <c r="AF1048" s="152"/>
      <c r="AG1048" s="152" t="s">
        <v>184</v>
      </c>
      <c r="AH1048" s="152">
        <v>0</v>
      </c>
      <c r="AI1048" s="152"/>
      <c r="AJ1048" s="152"/>
      <c r="AK1048" s="152"/>
      <c r="AL1048" s="152"/>
      <c r="AM1048" s="152"/>
      <c r="AN1048" s="152"/>
      <c r="AO1048" s="152"/>
      <c r="AP1048" s="152"/>
      <c r="AQ1048" s="152"/>
      <c r="AR1048" s="152"/>
      <c r="AS1048" s="152"/>
      <c r="AT1048" s="152"/>
      <c r="AU1048" s="152"/>
      <c r="AV1048" s="152"/>
      <c r="AW1048" s="152"/>
      <c r="AX1048" s="152"/>
      <c r="AY1048" s="152"/>
      <c r="AZ1048" s="152"/>
      <c r="BA1048" s="152"/>
      <c r="BB1048" s="152"/>
      <c r="BC1048" s="152"/>
      <c r="BD1048" s="152"/>
      <c r="BE1048" s="152"/>
      <c r="BF1048" s="152"/>
      <c r="BG1048" s="152"/>
      <c r="BH1048" s="152"/>
    </row>
    <row r="1049" spans="1:60" ht="22.5" outlineLevel="1" x14ac:dyDescent="0.2">
      <c r="A1049" s="175">
        <v>156</v>
      </c>
      <c r="B1049" s="176" t="s">
        <v>1122</v>
      </c>
      <c r="C1049" s="193" t="s">
        <v>1123</v>
      </c>
      <c r="D1049" s="177" t="s">
        <v>178</v>
      </c>
      <c r="E1049" s="178">
        <v>170.20400000000001</v>
      </c>
      <c r="F1049" s="179"/>
      <c r="G1049" s="180">
        <f>ROUND(E1049*F1049,2)</f>
        <v>0</v>
      </c>
      <c r="H1049" s="179"/>
      <c r="I1049" s="180">
        <f>ROUND(E1049*H1049,2)</f>
        <v>0</v>
      </c>
      <c r="J1049" s="179"/>
      <c r="K1049" s="180">
        <f>ROUND(E1049*J1049,2)</f>
        <v>0</v>
      </c>
      <c r="L1049" s="180">
        <v>21</v>
      </c>
      <c r="M1049" s="180">
        <f>G1049*(1+L1049/100)</f>
        <v>0</v>
      </c>
      <c r="N1049" s="180">
        <v>3.5000000000000003E-2</v>
      </c>
      <c r="O1049" s="180">
        <f>ROUND(E1049*N1049,2)</f>
        <v>5.96</v>
      </c>
      <c r="P1049" s="180">
        <v>0</v>
      </c>
      <c r="Q1049" s="180">
        <f>ROUND(E1049*P1049,2)</f>
        <v>0</v>
      </c>
      <c r="R1049" s="180"/>
      <c r="S1049" s="180" t="s">
        <v>170</v>
      </c>
      <c r="T1049" s="181" t="s">
        <v>171</v>
      </c>
      <c r="U1049" s="161">
        <v>1.4000000000000001</v>
      </c>
      <c r="V1049" s="161">
        <f>ROUND(E1049*U1049,2)</f>
        <v>238.29</v>
      </c>
      <c r="W1049" s="161"/>
      <c r="X1049" s="152"/>
      <c r="Y1049" s="152"/>
      <c r="Z1049" s="152"/>
      <c r="AA1049" s="152"/>
      <c r="AB1049" s="152"/>
      <c r="AC1049" s="152"/>
      <c r="AD1049" s="152"/>
      <c r="AE1049" s="152"/>
      <c r="AF1049" s="152"/>
      <c r="AG1049" s="152" t="s">
        <v>172</v>
      </c>
      <c r="AH1049" s="152"/>
      <c r="AI1049" s="152"/>
      <c r="AJ1049" s="152"/>
      <c r="AK1049" s="152"/>
      <c r="AL1049" s="152"/>
      <c r="AM1049" s="152"/>
      <c r="AN1049" s="152"/>
      <c r="AO1049" s="152"/>
      <c r="AP1049" s="152"/>
      <c r="AQ1049" s="152"/>
      <c r="AR1049" s="152"/>
      <c r="AS1049" s="152"/>
      <c r="AT1049" s="152"/>
      <c r="AU1049" s="152"/>
      <c r="AV1049" s="152"/>
      <c r="AW1049" s="152"/>
      <c r="AX1049" s="152"/>
      <c r="AY1049" s="152"/>
      <c r="AZ1049" s="152"/>
      <c r="BA1049" s="152"/>
      <c r="BB1049" s="152"/>
      <c r="BC1049" s="152"/>
      <c r="BD1049" s="152"/>
      <c r="BE1049" s="152"/>
      <c r="BF1049" s="152"/>
      <c r="BG1049" s="152"/>
      <c r="BH1049" s="152"/>
    </row>
    <row r="1050" spans="1:60" outlineLevel="1" x14ac:dyDescent="0.2">
      <c r="A1050" s="159"/>
      <c r="B1050" s="160"/>
      <c r="C1050" s="194" t="s">
        <v>1010</v>
      </c>
      <c r="D1050" s="162"/>
      <c r="E1050" s="163"/>
      <c r="F1050" s="161"/>
      <c r="G1050" s="161"/>
      <c r="H1050" s="161"/>
      <c r="I1050" s="161"/>
      <c r="J1050" s="161"/>
      <c r="K1050" s="161"/>
      <c r="L1050" s="161"/>
      <c r="M1050" s="161"/>
      <c r="N1050" s="161"/>
      <c r="O1050" s="161"/>
      <c r="P1050" s="161"/>
      <c r="Q1050" s="161"/>
      <c r="R1050" s="161"/>
      <c r="S1050" s="161"/>
      <c r="T1050" s="161"/>
      <c r="U1050" s="161"/>
      <c r="V1050" s="161"/>
      <c r="W1050" s="161"/>
      <c r="X1050" s="152"/>
      <c r="Y1050" s="152"/>
      <c r="Z1050" s="152"/>
      <c r="AA1050" s="152"/>
      <c r="AB1050" s="152"/>
      <c r="AC1050" s="152"/>
      <c r="AD1050" s="152"/>
      <c r="AE1050" s="152"/>
      <c r="AF1050" s="152"/>
      <c r="AG1050" s="152" t="s">
        <v>184</v>
      </c>
      <c r="AH1050" s="152">
        <v>0</v>
      </c>
      <c r="AI1050" s="152"/>
      <c r="AJ1050" s="152"/>
      <c r="AK1050" s="152"/>
      <c r="AL1050" s="152"/>
      <c r="AM1050" s="152"/>
      <c r="AN1050" s="152"/>
      <c r="AO1050" s="152"/>
      <c r="AP1050" s="152"/>
      <c r="AQ1050" s="152"/>
      <c r="AR1050" s="152"/>
      <c r="AS1050" s="152"/>
      <c r="AT1050" s="152"/>
      <c r="AU1050" s="152"/>
      <c r="AV1050" s="152"/>
      <c r="AW1050" s="152"/>
      <c r="AX1050" s="152"/>
      <c r="AY1050" s="152"/>
      <c r="AZ1050" s="152"/>
      <c r="BA1050" s="152"/>
      <c r="BB1050" s="152"/>
      <c r="BC1050" s="152"/>
      <c r="BD1050" s="152"/>
      <c r="BE1050" s="152"/>
      <c r="BF1050" s="152"/>
      <c r="BG1050" s="152"/>
      <c r="BH1050" s="152"/>
    </row>
    <row r="1051" spans="1:60" outlineLevel="1" x14ac:dyDescent="0.2">
      <c r="A1051" s="159"/>
      <c r="B1051" s="160"/>
      <c r="C1051" s="194" t="s">
        <v>1124</v>
      </c>
      <c r="D1051" s="162"/>
      <c r="E1051" s="163">
        <v>149.447</v>
      </c>
      <c r="F1051" s="161"/>
      <c r="G1051" s="161"/>
      <c r="H1051" s="161"/>
      <c r="I1051" s="161"/>
      <c r="J1051" s="161"/>
      <c r="K1051" s="161"/>
      <c r="L1051" s="161"/>
      <c r="M1051" s="161"/>
      <c r="N1051" s="161"/>
      <c r="O1051" s="161"/>
      <c r="P1051" s="161"/>
      <c r="Q1051" s="161"/>
      <c r="R1051" s="161"/>
      <c r="S1051" s="161"/>
      <c r="T1051" s="161"/>
      <c r="U1051" s="161"/>
      <c r="V1051" s="161"/>
      <c r="W1051" s="161"/>
      <c r="X1051" s="152"/>
      <c r="Y1051" s="152"/>
      <c r="Z1051" s="152"/>
      <c r="AA1051" s="152"/>
      <c r="AB1051" s="152"/>
      <c r="AC1051" s="152"/>
      <c r="AD1051" s="152"/>
      <c r="AE1051" s="152"/>
      <c r="AF1051" s="152"/>
      <c r="AG1051" s="152" t="s">
        <v>184</v>
      </c>
      <c r="AH1051" s="152">
        <v>0</v>
      </c>
      <c r="AI1051" s="152"/>
      <c r="AJ1051" s="152"/>
      <c r="AK1051" s="152"/>
      <c r="AL1051" s="152"/>
      <c r="AM1051" s="152"/>
      <c r="AN1051" s="152"/>
      <c r="AO1051" s="152"/>
      <c r="AP1051" s="152"/>
      <c r="AQ1051" s="152"/>
      <c r="AR1051" s="152"/>
      <c r="AS1051" s="152"/>
      <c r="AT1051" s="152"/>
      <c r="AU1051" s="152"/>
      <c r="AV1051" s="152"/>
      <c r="AW1051" s="152"/>
      <c r="AX1051" s="152"/>
      <c r="AY1051" s="152"/>
      <c r="AZ1051" s="152"/>
      <c r="BA1051" s="152"/>
      <c r="BB1051" s="152"/>
      <c r="BC1051" s="152"/>
      <c r="BD1051" s="152"/>
      <c r="BE1051" s="152"/>
      <c r="BF1051" s="152"/>
      <c r="BG1051" s="152"/>
      <c r="BH1051" s="152"/>
    </row>
    <row r="1052" spans="1:60" outlineLevel="1" x14ac:dyDescent="0.2">
      <c r="A1052" s="159"/>
      <c r="B1052" s="160"/>
      <c r="C1052" s="194" t="s">
        <v>1125</v>
      </c>
      <c r="D1052" s="162"/>
      <c r="E1052" s="163">
        <v>20.757000000000001</v>
      </c>
      <c r="F1052" s="161"/>
      <c r="G1052" s="161"/>
      <c r="H1052" s="161"/>
      <c r="I1052" s="161"/>
      <c r="J1052" s="161"/>
      <c r="K1052" s="161"/>
      <c r="L1052" s="161"/>
      <c r="M1052" s="161"/>
      <c r="N1052" s="161"/>
      <c r="O1052" s="161"/>
      <c r="P1052" s="161"/>
      <c r="Q1052" s="161"/>
      <c r="R1052" s="161"/>
      <c r="S1052" s="161"/>
      <c r="T1052" s="161"/>
      <c r="U1052" s="161"/>
      <c r="V1052" s="161"/>
      <c r="W1052" s="161"/>
      <c r="X1052" s="152"/>
      <c r="Y1052" s="152"/>
      <c r="Z1052" s="152"/>
      <c r="AA1052" s="152"/>
      <c r="AB1052" s="152"/>
      <c r="AC1052" s="152"/>
      <c r="AD1052" s="152"/>
      <c r="AE1052" s="152"/>
      <c r="AF1052" s="152"/>
      <c r="AG1052" s="152" t="s">
        <v>184</v>
      </c>
      <c r="AH1052" s="152">
        <v>0</v>
      </c>
      <c r="AI1052" s="152"/>
      <c r="AJ1052" s="152"/>
      <c r="AK1052" s="152"/>
      <c r="AL1052" s="152"/>
      <c r="AM1052" s="152"/>
      <c r="AN1052" s="152"/>
      <c r="AO1052" s="152"/>
      <c r="AP1052" s="152"/>
      <c r="AQ1052" s="152"/>
      <c r="AR1052" s="152"/>
      <c r="AS1052" s="152"/>
      <c r="AT1052" s="152"/>
      <c r="AU1052" s="152"/>
      <c r="AV1052" s="152"/>
      <c r="AW1052" s="152"/>
      <c r="AX1052" s="152"/>
      <c r="AY1052" s="152"/>
      <c r="AZ1052" s="152"/>
      <c r="BA1052" s="152"/>
      <c r="BB1052" s="152"/>
      <c r="BC1052" s="152"/>
      <c r="BD1052" s="152"/>
      <c r="BE1052" s="152"/>
      <c r="BF1052" s="152"/>
      <c r="BG1052" s="152"/>
      <c r="BH1052" s="152"/>
    </row>
    <row r="1053" spans="1:60" ht="22.5" outlineLevel="1" x14ac:dyDescent="0.2">
      <c r="A1053" s="175">
        <v>157</v>
      </c>
      <c r="B1053" s="176" t="s">
        <v>1126</v>
      </c>
      <c r="C1053" s="193" t="s">
        <v>1127</v>
      </c>
      <c r="D1053" s="177" t="s">
        <v>182</v>
      </c>
      <c r="E1053" s="178">
        <v>101.375</v>
      </c>
      <c r="F1053" s="179"/>
      <c r="G1053" s="180">
        <f>ROUND(E1053*F1053,2)</f>
        <v>0</v>
      </c>
      <c r="H1053" s="179"/>
      <c r="I1053" s="180">
        <f>ROUND(E1053*H1053,2)</f>
        <v>0</v>
      </c>
      <c r="J1053" s="179"/>
      <c r="K1053" s="180">
        <f>ROUND(E1053*J1053,2)</f>
        <v>0</v>
      </c>
      <c r="L1053" s="180">
        <v>21</v>
      </c>
      <c r="M1053" s="180">
        <f>G1053*(1+L1053/100)</f>
        <v>0</v>
      </c>
      <c r="N1053" s="180">
        <v>1.1560000000000001E-2</v>
      </c>
      <c r="O1053" s="180">
        <f>ROUND(E1053*N1053,2)</f>
        <v>1.17</v>
      </c>
      <c r="P1053" s="180">
        <v>0</v>
      </c>
      <c r="Q1053" s="180">
        <f>ROUND(E1053*P1053,2)</f>
        <v>0</v>
      </c>
      <c r="R1053" s="180"/>
      <c r="S1053" s="180" t="s">
        <v>170</v>
      </c>
      <c r="T1053" s="181" t="s">
        <v>194</v>
      </c>
      <c r="U1053" s="161">
        <v>1.6580000000000001</v>
      </c>
      <c r="V1053" s="161">
        <f>ROUND(E1053*U1053,2)</f>
        <v>168.08</v>
      </c>
      <c r="W1053" s="161"/>
      <c r="X1053" s="152"/>
      <c r="Y1053" s="152"/>
      <c r="Z1053" s="152"/>
      <c r="AA1053" s="152"/>
      <c r="AB1053" s="152"/>
      <c r="AC1053" s="152"/>
      <c r="AD1053" s="152"/>
      <c r="AE1053" s="152"/>
      <c r="AF1053" s="152"/>
      <c r="AG1053" s="152" t="s">
        <v>172</v>
      </c>
      <c r="AH1053" s="152"/>
      <c r="AI1053" s="152"/>
      <c r="AJ1053" s="152"/>
      <c r="AK1053" s="152"/>
      <c r="AL1053" s="152"/>
      <c r="AM1053" s="152"/>
      <c r="AN1053" s="152"/>
      <c r="AO1053" s="152"/>
      <c r="AP1053" s="152"/>
      <c r="AQ1053" s="152"/>
      <c r="AR1053" s="152"/>
      <c r="AS1053" s="152"/>
      <c r="AT1053" s="152"/>
      <c r="AU1053" s="152"/>
      <c r="AV1053" s="152"/>
      <c r="AW1053" s="152"/>
      <c r="AX1053" s="152"/>
      <c r="AY1053" s="152"/>
      <c r="AZ1053" s="152"/>
      <c r="BA1053" s="152"/>
      <c r="BB1053" s="152"/>
      <c r="BC1053" s="152"/>
      <c r="BD1053" s="152"/>
      <c r="BE1053" s="152"/>
      <c r="BF1053" s="152"/>
      <c r="BG1053" s="152"/>
      <c r="BH1053" s="152"/>
    </row>
    <row r="1054" spans="1:60" outlineLevel="1" x14ac:dyDescent="0.2">
      <c r="A1054" s="159"/>
      <c r="B1054" s="160"/>
      <c r="C1054" s="194" t="s">
        <v>1128</v>
      </c>
      <c r="D1054" s="162"/>
      <c r="E1054" s="163"/>
      <c r="F1054" s="161"/>
      <c r="G1054" s="161"/>
      <c r="H1054" s="161"/>
      <c r="I1054" s="161"/>
      <c r="J1054" s="161"/>
      <c r="K1054" s="161"/>
      <c r="L1054" s="161"/>
      <c r="M1054" s="161"/>
      <c r="N1054" s="161"/>
      <c r="O1054" s="161"/>
      <c r="P1054" s="161"/>
      <c r="Q1054" s="161"/>
      <c r="R1054" s="161"/>
      <c r="S1054" s="161"/>
      <c r="T1054" s="161"/>
      <c r="U1054" s="161"/>
      <c r="V1054" s="161"/>
      <c r="W1054" s="161"/>
      <c r="X1054" s="152"/>
      <c r="Y1054" s="152"/>
      <c r="Z1054" s="152"/>
      <c r="AA1054" s="152"/>
      <c r="AB1054" s="152"/>
      <c r="AC1054" s="152"/>
      <c r="AD1054" s="152"/>
      <c r="AE1054" s="152"/>
      <c r="AF1054" s="152"/>
      <c r="AG1054" s="152" t="s">
        <v>184</v>
      </c>
      <c r="AH1054" s="152">
        <v>0</v>
      </c>
      <c r="AI1054" s="152"/>
      <c r="AJ1054" s="152"/>
      <c r="AK1054" s="152"/>
      <c r="AL1054" s="152"/>
      <c r="AM1054" s="152"/>
      <c r="AN1054" s="152"/>
      <c r="AO1054" s="152"/>
      <c r="AP1054" s="152"/>
      <c r="AQ1054" s="152"/>
      <c r="AR1054" s="152"/>
      <c r="AS1054" s="152"/>
      <c r="AT1054" s="152"/>
      <c r="AU1054" s="152"/>
      <c r="AV1054" s="152"/>
      <c r="AW1054" s="152"/>
      <c r="AX1054" s="152"/>
      <c r="AY1054" s="152"/>
      <c r="AZ1054" s="152"/>
      <c r="BA1054" s="152"/>
      <c r="BB1054" s="152"/>
      <c r="BC1054" s="152"/>
      <c r="BD1054" s="152"/>
      <c r="BE1054" s="152"/>
      <c r="BF1054" s="152"/>
      <c r="BG1054" s="152"/>
      <c r="BH1054" s="152"/>
    </row>
    <row r="1055" spans="1:60" outlineLevel="1" x14ac:dyDescent="0.2">
      <c r="A1055" s="159"/>
      <c r="B1055" s="160"/>
      <c r="C1055" s="194" t="s">
        <v>1129</v>
      </c>
      <c r="D1055" s="162"/>
      <c r="E1055" s="163"/>
      <c r="F1055" s="161"/>
      <c r="G1055" s="161"/>
      <c r="H1055" s="161"/>
      <c r="I1055" s="161"/>
      <c r="J1055" s="161"/>
      <c r="K1055" s="161"/>
      <c r="L1055" s="161"/>
      <c r="M1055" s="161"/>
      <c r="N1055" s="161"/>
      <c r="O1055" s="161"/>
      <c r="P1055" s="161"/>
      <c r="Q1055" s="161"/>
      <c r="R1055" s="161"/>
      <c r="S1055" s="161"/>
      <c r="T1055" s="161"/>
      <c r="U1055" s="161"/>
      <c r="V1055" s="161"/>
      <c r="W1055" s="161"/>
      <c r="X1055" s="152"/>
      <c r="Y1055" s="152"/>
      <c r="Z1055" s="152"/>
      <c r="AA1055" s="152"/>
      <c r="AB1055" s="152"/>
      <c r="AC1055" s="152"/>
      <c r="AD1055" s="152"/>
      <c r="AE1055" s="152"/>
      <c r="AF1055" s="152"/>
      <c r="AG1055" s="152" t="s">
        <v>184</v>
      </c>
      <c r="AH1055" s="152">
        <v>0</v>
      </c>
      <c r="AI1055" s="152"/>
      <c r="AJ1055" s="152"/>
      <c r="AK1055" s="152"/>
      <c r="AL1055" s="152"/>
      <c r="AM1055" s="152"/>
      <c r="AN1055" s="152"/>
      <c r="AO1055" s="152"/>
      <c r="AP1055" s="152"/>
      <c r="AQ1055" s="152"/>
      <c r="AR1055" s="152"/>
      <c r="AS1055" s="152"/>
      <c r="AT1055" s="152"/>
      <c r="AU1055" s="152"/>
      <c r="AV1055" s="152"/>
      <c r="AW1055" s="152"/>
      <c r="AX1055" s="152"/>
      <c r="AY1055" s="152"/>
      <c r="AZ1055" s="152"/>
      <c r="BA1055" s="152"/>
      <c r="BB1055" s="152"/>
      <c r="BC1055" s="152"/>
      <c r="BD1055" s="152"/>
      <c r="BE1055" s="152"/>
      <c r="BF1055" s="152"/>
      <c r="BG1055" s="152"/>
      <c r="BH1055" s="152"/>
    </row>
    <row r="1056" spans="1:60" outlineLevel="1" x14ac:dyDescent="0.2">
      <c r="A1056" s="159"/>
      <c r="B1056" s="160"/>
      <c r="C1056" s="194" t="s">
        <v>1130</v>
      </c>
      <c r="D1056" s="162"/>
      <c r="E1056" s="163">
        <v>24.245000000000001</v>
      </c>
      <c r="F1056" s="161"/>
      <c r="G1056" s="161"/>
      <c r="H1056" s="161"/>
      <c r="I1056" s="161"/>
      <c r="J1056" s="161"/>
      <c r="K1056" s="161"/>
      <c r="L1056" s="161"/>
      <c r="M1056" s="161"/>
      <c r="N1056" s="161"/>
      <c r="O1056" s="161"/>
      <c r="P1056" s="161"/>
      <c r="Q1056" s="161"/>
      <c r="R1056" s="161"/>
      <c r="S1056" s="161"/>
      <c r="T1056" s="161"/>
      <c r="U1056" s="161"/>
      <c r="V1056" s="161"/>
      <c r="W1056" s="161"/>
      <c r="X1056" s="152"/>
      <c r="Y1056" s="152"/>
      <c r="Z1056" s="152"/>
      <c r="AA1056" s="152"/>
      <c r="AB1056" s="152"/>
      <c r="AC1056" s="152"/>
      <c r="AD1056" s="152"/>
      <c r="AE1056" s="152"/>
      <c r="AF1056" s="152"/>
      <c r="AG1056" s="152" t="s">
        <v>184</v>
      </c>
      <c r="AH1056" s="152">
        <v>0</v>
      </c>
      <c r="AI1056" s="152"/>
      <c r="AJ1056" s="152"/>
      <c r="AK1056" s="152"/>
      <c r="AL1056" s="152"/>
      <c r="AM1056" s="152"/>
      <c r="AN1056" s="152"/>
      <c r="AO1056" s="152"/>
      <c r="AP1056" s="152"/>
      <c r="AQ1056" s="152"/>
      <c r="AR1056" s="152"/>
      <c r="AS1056" s="152"/>
      <c r="AT1056" s="152"/>
      <c r="AU1056" s="152"/>
      <c r="AV1056" s="152"/>
      <c r="AW1056" s="152"/>
      <c r="AX1056" s="152"/>
      <c r="AY1056" s="152"/>
      <c r="AZ1056" s="152"/>
      <c r="BA1056" s="152"/>
      <c r="BB1056" s="152"/>
      <c r="BC1056" s="152"/>
      <c r="BD1056" s="152"/>
      <c r="BE1056" s="152"/>
      <c r="BF1056" s="152"/>
      <c r="BG1056" s="152"/>
      <c r="BH1056" s="152"/>
    </row>
    <row r="1057" spans="1:60" outlineLevel="1" x14ac:dyDescent="0.2">
      <c r="A1057" s="159"/>
      <c r="B1057" s="160"/>
      <c r="C1057" s="194" t="s">
        <v>1131</v>
      </c>
      <c r="D1057" s="162"/>
      <c r="E1057" s="163"/>
      <c r="F1057" s="161"/>
      <c r="G1057" s="161"/>
      <c r="H1057" s="161"/>
      <c r="I1057" s="161"/>
      <c r="J1057" s="161"/>
      <c r="K1057" s="161"/>
      <c r="L1057" s="161"/>
      <c r="M1057" s="161"/>
      <c r="N1057" s="161"/>
      <c r="O1057" s="161"/>
      <c r="P1057" s="161"/>
      <c r="Q1057" s="161"/>
      <c r="R1057" s="161"/>
      <c r="S1057" s="161"/>
      <c r="T1057" s="161"/>
      <c r="U1057" s="161"/>
      <c r="V1057" s="161"/>
      <c r="W1057" s="161"/>
      <c r="X1057" s="152"/>
      <c r="Y1057" s="152"/>
      <c r="Z1057" s="152"/>
      <c r="AA1057" s="152"/>
      <c r="AB1057" s="152"/>
      <c r="AC1057" s="152"/>
      <c r="AD1057" s="152"/>
      <c r="AE1057" s="152"/>
      <c r="AF1057" s="152"/>
      <c r="AG1057" s="152" t="s">
        <v>184</v>
      </c>
      <c r="AH1057" s="152">
        <v>0</v>
      </c>
      <c r="AI1057" s="152"/>
      <c r="AJ1057" s="152"/>
      <c r="AK1057" s="152"/>
      <c r="AL1057" s="152"/>
      <c r="AM1057" s="152"/>
      <c r="AN1057" s="152"/>
      <c r="AO1057" s="152"/>
      <c r="AP1057" s="152"/>
      <c r="AQ1057" s="152"/>
      <c r="AR1057" s="152"/>
      <c r="AS1057" s="152"/>
      <c r="AT1057" s="152"/>
      <c r="AU1057" s="152"/>
      <c r="AV1057" s="152"/>
      <c r="AW1057" s="152"/>
      <c r="AX1057" s="152"/>
      <c r="AY1057" s="152"/>
      <c r="AZ1057" s="152"/>
      <c r="BA1057" s="152"/>
      <c r="BB1057" s="152"/>
      <c r="BC1057" s="152"/>
      <c r="BD1057" s="152"/>
      <c r="BE1057" s="152"/>
      <c r="BF1057" s="152"/>
      <c r="BG1057" s="152"/>
      <c r="BH1057" s="152"/>
    </row>
    <row r="1058" spans="1:60" outlineLevel="1" x14ac:dyDescent="0.2">
      <c r="A1058" s="159"/>
      <c r="B1058" s="160"/>
      <c r="C1058" s="194" t="s">
        <v>1132</v>
      </c>
      <c r="D1058" s="162"/>
      <c r="E1058" s="163">
        <v>31.185000000000002</v>
      </c>
      <c r="F1058" s="161"/>
      <c r="G1058" s="161"/>
      <c r="H1058" s="161"/>
      <c r="I1058" s="161"/>
      <c r="J1058" s="161"/>
      <c r="K1058" s="161"/>
      <c r="L1058" s="161"/>
      <c r="M1058" s="161"/>
      <c r="N1058" s="161"/>
      <c r="O1058" s="161"/>
      <c r="P1058" s="161"/>
      <c r="Q1058" s="161"/>
      <c r="R1058" s="161"/>
      <c r="S1058" s="161"/>
      <c r="T1058" s="161"/>
      <c r="U1058" s="161"/>
      <c r="V1058" s="161"/>
      <c r="W1058" s="161"/>
      <c r="X1058" s="152"/>
      <c r="Y1058" s="152"/>
      <c r="Z1058" s="152"/>
      <c r="AA1058" s="152"/>
      <c r="AB1058" s="152"/>
      <c r="AC1058" s="152"/>
      <c r="AD1058" s="152"/>
      <c r="AE1058" s="152"/>
      <c r="AF1058" s="152"/>
      <c r="AG1058" s="152" t="s">
        <v>184</v>
      </c>
      <c r="AH1058" s="152">
        <v>0</v>
      </c>
      <c r="AI1058" s="152"/>
      <c r="AJ1058" s="152"/>
      <c r="AK1058" s="152"/>
      <c r="AL1058" s="152"/>
      <c r="AM1058" s="152"/>
      <c r="AN1058" s="152"/>
      <c r="AO1058" s="152"/>
      <c r="AP1058" s="152"/>
      <c r="AQ1058" s="152"/>
      <c r="AR1058" s="152"/>
      <c r="AS1058" s="152"/>
      <c r="AT1058" s="152"/>
      <c r="AU1058" s="152"/>
      <c r="AV1058" s="152"/>
      <c r="AW1058" s="152"/>
      <c r="AX1058" s="152"/>
      <c r="AY1058" s="152"/>
      <c r="AZ1058" s="152"/>
      <c r="BA1058" s="152"/>
      <c r="BB1058" s="152"/>
      <c r="BC1058" s="152"/>
      <c r="BD1058" s="152"/>
      <c r="BE1058" s="152"/>
      <c r="BF1058" s="152"/>
      <c r="BG1058" s="152"/>
      <c r="BH1058" s="152"/>
    </row>
    <row r="1059" spans="1:60" outlineLevel="1" x14ac:dyDescent="0.2">
      <c r="A1059" s="159"/>
      <c r="B1059" s="160"/>
      <c r="C1059" s="194" t="s">
        <v>1133</v>
      </c>
      <c r="D1059" s="162"/>
      <c r="E1059" s="163"/>
      <c r="F1059" s="161"/>
      <c r="G1059" s="161"/>
      <c r="H1059" s="161"/>
      <c r="I1059" s="161"/>
      <c r="J1059" s="161"/>
      <c r="K1059" s="161"/>
      <c r="L1059" s="161"/>
      <c r="M1059" s="161"/>
      <c r="N1059" s="161"/>
      <c r="O1059" s="161"/>
      <c r="P1059" s="161"/>
      <c r="Q1059" s="161"/>
      <c r="R1059" s="161"/>
      <c r="S1059" s="161"/>
      <c r="T1059" s="161"/>
      <c r="U1059" s="161"/>
      <c r="V1059" s="161"/>
      <c r="W1059" s="161"/>
      <c r="X1059" s="152"/>
      <c r="Y1059" s="152"/>
      <c r="Z1059" s="152"/>
      <c r="AA1059" s="152"/>
      <c r="AB1059" s="152"/>
      <c r="AC1059" s="152"/>
      <c r="AD1059" s="152"/>
      <c r="AE1059" s="152"/>
      <c r="AF1059" s="152"/>
      <c r="AG1059" s="152" t="s">
        <v>184</v>
      </c>
      <c r="AH1059" s="152">
        <v>0</v>
      </c>
      <c r="AI1059" s="152"/>
      <c r="AJ1059" s="152"/>
      <c r="AK1059" s="152"/>
      <c r="AL1059" s="152"/>
      <c r="AM1059" s="152"/>
      <c r="AN1059" s="152"/>
      <c r="AO1059" s="152"/>
      <c r="AP1059" s="152"/>
      <c r="AQ1059" s="152"/>
      <c r="AR1059" s="152"/>
      <c r="AS1059" s="152"/>
      <c r="AT1059" s="152"/>
      <c r="AU1059" s="152"/>
      <c r="AV1059" s="152"/>
      <c r="AW1059" s="152"/>
      <c r="AX1059" s="152"/>
      <c r="AY1059" s="152"/>
      <c r="AZ1059" s="152"/>
      <c r="BA1059" s="152"/>
      <c r="BB1059" s="152"/>
      <c r="BC1059" s="152"/>
      <c r="BD1059" s="152"/>
      <c r="BE1059" s="152"/>
      <c r="BF1059" s="152"/>
      <c r="BG1059" s="152"/>
      <c r="BH1059" s="152"/>
    </row>
    <row r="1060" spans="1:60" outlineLevel="1" x14ac:dyDescent="0.2">
      <c r="A1060" s="159"/>
      <c r="B1060" s="160"/>
      <c r="C1060" s="194" t="s">
        <v>1134</v>
      </c>
      <c r="D1060" s="162"/>
      <c r="E1060" s="163">
        <v>45.945</v>
      </c>
      <c r="F1060" s="161"/>
      <c r="G1060" s="161"/>
      <c r="H1060" s="161"/>
      <c r="I1060" s="161"/>
      <c r="J1060" s="161"/>
      <c r="K1060" s="161"/>
      <c r="L1060" s="161"/>
      <c r="M1060" s="161"/>
      <c r="N1060" s="161"/>
      <c r="O1060" s="161"/>
      <c r="P1060" s="161"/>
      <c r="Q1060" s="161"/>
      <c r="R1060" s="161"/>
      <c r="S1060" s="161"/>
      <c r="T1060" s="161"/>
      <c r="U1060" s="161"/>
      <c r="V1060" s="161"/>
      <c r="W1060" s="161"/>
      <c r="X1060" s="152"/>
      <c r="Y1060" s="152"/>
      <c r="Z1060" s="152"/>
      <c r="AA1060" s="152"/>
      <c r="AB1060" s="152"/>
      <c r="AC1060" s="152"/>
      <c r="AD1060" s="152"/>
      <c r="AE1060" s="152"/>
      <c r="AF1060" s="152"/>
      <c r="AG1060" s="152" t="s">
        <v>184</v>
      </c>
      <c r="AH1060" s="152">
        <v>0</v>
      </c>
      <c r="AI1060" s="152"/>
      <c r="AJ1060" s="152"/>
      <c r="AK1060" s="152"/>
      <c r="AL1060" s="152"/>
      <c r="AM1060" s="152"/>
      <c r="AN1060" s="152"/>
      <c r="AO1060" s="152"/>
      <c r="AP1060" s="152"/>
      <c r="AQ1060" s="152"/>
      <c r="AR1060" s="152"/>
      <c r="AS1060" s="152"/>
      <c r="AT1060" s="152"/>
      <c r="AU1060" s="152"/>
      <c r="AV1060" s="152"/>
      <c r="AW1060" s="152"/>
      <c r="AX1060" s="152"/>
      <c r="AY1060" s="152"/>
      <c r="AZ1060" s="152"/>
      <c r="BA1060" s="152"/>
      <c r="BB1060" s="152"/>
      <c r="BC1060" s="152"/>
      <c r="BD1060" s="152"/>
      <c r="BE1060" s="152"/>
      <c r="BF1060" s="152"/>
      <c r="BG1060" s="152"/>
      <c r="BH1060" s="152"/>
    </row>
    <row r="1061" spans="1:60" outlineLevel="1" x14ac:dyDescent="0.2">
      <c r="A1061" s="182">
        <v>158</v>
      </c>
      <c r="B1061" s="183" t="s">
        <v>1135</v>
      </c>
      <c r="C1061" s="192" t="s">
        <v>1136</v>
      </c>
      <c r="D1061" s="184" t="s">
        <v>169</v>
      </c>
      <c r="E1061" s="185">
        <v>17</v>
      </c>
      <c r="F1061" s="186"/>
      <c r="G1061" s="187">
        <f>ROUND(E1061*F1061,2)</f>
        <v>0</v>
      </c>
      <c r="H1061" s="186"/>
      <c r="I1061" s="187">
        <f>ROUND(E1061*H1061,2)</f>
        <v>0</v>
      </c>
      <c r="J1061" s="186"/>
      <c r="K1061" s="187">
        <f>ROUND(E1061*J1061,2)</f>
        <v>0</v>
      </c>
      <c r="L1061" s="187">
        <v>21</v>
      </c>
      <c r="M1061" s="187">
        <f>G1061*(1+L1061/100)</f>
        <v>0</v>
      </c>
      <c r="N1061" s="187">
        <v>2E-3</v>
      </c>
      <c r="O1061" s="187">
        <f>ROUND(E1061*N1061,2)</f>
        <v>0.03</v>
      </c>
      <c r="P1061" s="187">
        <v>0</v>
      </c>
      <c r="Q1061" s="187">
        <f>ROUND(E1061*P1061,2)</f>
        <v>0</v>
      </c>
      <c r="R1061" s="187"/>
      <c r="S1061" s="187" t="s">
        <v>170</v>
      </c>
      <c r="T1061" s="188" t="s">
        <v>171</v>
      </c>
      <c r="U1061" s="161">
        <v>0</v>
      </c>
      <c r="V1061" s="161">
        <f>ROUND(E1061*U1061,2)</f>
        <v>0</v>
      </c>
      <c r="W1061" s="161"/>
      <c r="X1061" s="152"/>
      <c r="Y1061" s="152"/>
      <c r="Z1061" s="152"/>
      <c r="AA1061" s="152"/>
      <c r="AB1061" s="152"/>
      <c r="AC1061" s="152"/>
      <c r="AD1061" s="152"/>
      <c r="AE1061" s="152"/>
      <c r="AF1061" s="152"/>
      <c r="AG1061" s="152" t="s">
        <v>172</v>
      </c>
      <c r="AH1061" s="152"/>
      <c r="AI1061" s="152"/>
      <c r="AJ1061" s="152"/>
      <c r="AK1061" s="152"/>
      <c r="AL1061" s="152"/>
      <c r="AM1061" s="152"/>
      <c r="AN1061" s="152"/>
      <c r="AO1061" s="152"/>
      <c r="AP1061" s="152"/>
      <c r="AQ1061" s="152"/>
      <c r="AR1061" s="152"/>
      <c r="AS1061" s="152"/>
      <c r="AT1061" s="152"/>
      <c r="AU1061" s="152"/>
      <c r="AV1061" s="152"/>
      <c r="AW1061" s="152"/>
      <c r="AX1061" s="152"/>
      <c r="AY1061" s="152"/>
      <c r="AZ1061" s="152"/>
      <c r="BA1061" s="152"/>
      <c r="BB1061" s="152"/>
      <c r="BC1061" s="152"/>
      <c r="BD1061" s="152"/>
      <c r="BE1061" s="152"/>
      <c r="BF1061" s="152"/>
      <c r="BG1061" s="152"/>
      <c r="BH1061" s="152"/>
    </row>
    <row r="1062" spans="1:60" ht="22.5" outlineLevel="1" x14ac:dyDescent="0.2">
      <c r="A1062" s="175">
        <v>159</v>
      </c>
      <c r="B1062" s="176" t="s">
        <v>1137</v>
      </c>
      <c r="C1062" s="193" t="s">
        <v>1138</v>
      </c>
      <c r="D1062" s="177" t="s">
        <v>178</v>
      </c>
      <c r="E1062" s="178">
        <v>50.040000000000006</v>
      </c>
      <c r="F1062" s="179"/>
      <c r="G1062" s="180">
        <f>ROUND(E1062*F1062,2)</f>
        <v>0</v>
      </c>
      <c r="H1062" s="179"/>
      <c r="I1062" s="180">
        <f>ROUND(E1062*H1062,2)</f>
        <v>0</v>
      </c>
      <c r="J1062" s="179"/>
      <c r="K1062" s="180">
        <f>ROUND(E1062*J1062,2)</f>
        <v>0</v>
      </c>
      <c r="L1062" s="180">
        <v>21</v>
      </c>
      <c r="M1062" s="180">
        <f>G1062*(1+L1062/100)</f>
        <v>0</v>
      </c>
      <c r="N1062" s="180">
        <v>9.5000000000000001E-2</v>
      </c>
      <c r="O1062" s="180">
        <f>ROUND(E1062*N1062,2)</f>
        <v>4.75</v>
      </c>
      <c r="P1062" s="180">
        <v>0</v>
      </c>
      <c r="Q1062" s="180">
        <f>ROUND(E1062*P1062,2)</f>
        <v>0</v>
      </c>
      <c r="R1062" s="180"/>
      <c r="S1062" s="180" t="s">
        <v>170</v>
      </c>
      <c r="T1062" s="181" t="s">
        <v>171</v>
      </c>
      <c r="U1062" s="161">
        <v>0</v>
      </c>
      <c r="V1062" s="161">
        <f>ROUND(E1062*U1062,2)</f>
        <v>0</v>
      </c>
      <c r="W1062" s="161"/>
      <c r="X1062" s="152"/>
      <c r="Y1062" s="152"/>
      <c r="Z1062" s="152"/>
      <c r="AA1062" s="152"/>
      <c r="AB1062" s="152"/>
      <c r="AC1062" s="152"/>
      <c r="AD1062" s="152"/>
      <c r="AE1062" s="152"/>
      <c r="AF1062" s="152"/>
      <c r="AG1062" s="152" t="s">
        <v>172</v>
      </c>
      <c r="AH1062" s="152"/>
      <c r="AI1062" s="152"/>
      <c r="AJ1062" s="152"/>
      <c r="AK1062" s="152"/>
      <c r="AL1062" s="152"/>
      <c r="AM1062" s="152"/>
      <c r="AN1062" s="152"/>
      <c r="AO1062" s="152"/>
      <c r="AP1062" s="152"/>
      <c r="AQ1062" s="152"/>
      <c r="AR1062" s="152"/>
      <c r="AS1062" s="152"/>
      <c r="AT1062" s="152"/>
      <c r="AU1062" s="152"/>
      <c r="AV1062" s="152"/>
      <c r="AW1062" s="152"/>
      <c r="AX1062" s="152"/>
      <c r="AY1062" s="152"/>
      <c r="AZ1062" s="152"/>
      <c r="BA1062" s="152"/>
      <c r="BB1062" s="152"/>
      <c r="BC1062" s="152"/>
      <c r="BD1062" s="152"/>
      <c r="BE1062" s="152"/>
      <c r="BF1062" s="152"/>
      <c r="BG1062" s="152"/>
      <c r="BH1062" s="152"/>
    </row>
    <row r="1063" spans="1:60" outlineLevel="1" x14ac:dyDescent="0.2">
      <c r="A1063" s="159"/>
      <c r="B1063" s="160"/>
      <c r="C1063" s="194" t="s">
        <v>1139</v>
      </c>
      <c r="D1063" s="162"/>
      <c r="E1063" s="163">
        <v>50.040000000000006</v>
      </c>
      <c r="F1063" s="161"/>
      <c r="G1063" s="161"/>
      <c r="H1063" s="161"/>
      <c r="I1063" s="161"/>
      <c r="J1063" s="161"/>
      <c r="K1063" s="161"/>
      <c r="L1063" s="161"/>
      <c r="M1063" s="161"/>
      <c r="N1063" s="161"/>
      <c r="O1063" s="161"/>
      <c r="P1063" s="161"/>
      <c r="Q1063" s="161"/>
      <c r="R1063" s="161"/>
      <c r="S1063" s="161"/>
      <c r="T1063" s="161"/>
      <c r="U1063" s="161"/>
      <c r="V1063" s="161"/>
      <c r="W1063" s="161"/>
      <c r="X1063" s="152"/>
      <c r="Y1063" s="152"/>
      <c r="Z1063" s="152"/>
      <c r="AA1063" s="152"/>
      <c r="AB1063" s="152"/>
      <c r="AC1063" s="152"/>
      <c r="AD1063" s="152"/>
      <c r="AE1063" s="152"/>
      <c r="AF1063" s="152"/>
      <c r="AG1063" s="152" t="s">
        <v>184</v>
      </c>
      <c r="AH1063" s="152">
        <v>0</v>
      </c>
      <c r="AI1063" s="152"/>
      <c r="AJ1063" s="152"/>
      <c r="AK1063" s="152"/>
      <c r="AL1063" s="152"/>
      <c r="AM1063" s="152"/>
      <c r="AN1063" s="152"/>
      <c r="AO1063" s="152"/>
      <c r="AP1063" s="152"/>
      <c r="AQ1063" s="152"/>
      <c r="AR1063" s="152"/>
      <c r="AS1063" s="152"/>
      <c r="AT1063" s="152"/>
      <c r="AU1063" s="152"/>
      <c r="AV1063" s="152"/>
      <c r="AW1063" s="152"/>
      <c r="AX1063" s="152"/>
      <c r="AY1063" s="152"/>
      <c r="AZ1063" s="152"/>
      <c r="BA1063" s="152"/>
      <c r="BB1063" s="152"/>
      <c r="BC1063" s="152"/>
      <c r="BD1063" s="152"/>
      <c r="BE1063" s="152"/>
      <c r="BF1063" s="152"/>
      <c r="BG1063" s="152"/>
      <c r="BH1063" s="152"/>
    </row>
    <row r="1064" spans="1:60" outlineLevel="1" x14ac:dyDescent="0.2">
      <c r="A1064" s="182">
        <v>160</v>
      </c>
      <c r="B1064" s="183" t="s">
        <v>1140</v>
      </c>
      <c r="C1064" s="192" t="s">
        <v>1141</v>
      </c>
      <c r="D1064" s="184" t="s">
        <v>267</v>
      </c>
      <c r="E1064" s="185">
        <v>23.683340000000001</v>
      </c>
      <c r="F1064" s="186"/>
      <c r="G1064" s="187">
        <f>ROUND(E1064*F1064,2)</f>
        <v>0</v>
      </c>
      <c r="H1064" s="186"/>
      <c r="I1064" s="187">
        <f>ROUND(E1064*H1064,2)</f>
        <v>0</v>
      </c>
      <c r="J1064" s="186"/>
      <c r="K1064" s="187">
        <f>ROUND(E1064*J1064,2)</f>
        <v>0</v>
      </c>
      <c r="L1064" s="187">
        <v>21</v>
      </c>
      <c r="M1064" s="187">
        <f>G1064*(1+L1064/100)</f>
        <v>0</v>
      </c>
      <c r="N1064" s="187">
        <v>0</v>
      </c>
      <c r="O1064" s="187">
        <f>ROUND(E1064*N1064,2)</f>
        <v>0</v>
      </c>
      <c r="P1064" s="187">
        <v>0</v>
      </c>
      <c r="Q1064" s="187">
        <f>ROUND(E1064*P1064,2)</f>
        <v>0</v>
      </c>
      <c r="R1064" s="187"/>
      <c r="S1064" s="187" t="s">
        <v>170</v>
      </c>
      <c r="T1064" s="188" t="s">
        <v>179</v>
      </c>
      <c r="U1064" s="161">
        <v>1.1560000000000001</v>
      </c>
      <c r="V1064" s="161">
        <f>ROUND(E1064*U1064,2)</f>
        <v>27.38</v>
      </c>
      <c r="W1064" s="161"/>
      <c r="X1064" s="152"/>
      <c r="Y1064" s="152"/>
      <c r="Z1064" s="152"/>
      <c r="AA1064" s="152"/>
      <c r="AB1064" s="152"/>
      <c r="AC1064" s="152"/>
      <c r="AD1064" s="152"/>
      <c r="AE1064" s="152"/>
      <c r="AF1064" s="152"/>
      <c r="AG1064" s="152" t="s">
        <v>953</v>
      </c>
      <c r="AH1064" s="152"/>
      <c r="AI1064" s="152"/>
      <c r="AJ1064" s="152"/>
      <c r="AK1064" s="152"/>
      <c r="AL1064" s="152"/>
      <c r="AM1064" s="152"/>
      <c r="AN1064" s="152"/>
      <c r="AO1064" s="152"/>
      <c r="AP1064" s="152"/>
      <c r="AQ1064" s="152"/>
      <c r="AR1064" s="152"/>
      <c r="AS1064" s="152"/>
      <c r="AT1064" s="152"/>
      <c r="AU1064" s="152"/>
      <c r="AV1064" s="152"/>
      <c r="AW1064" s="152"/>
      <c r="AX1064" s="152"/>
      <c r="AY1064" s="152"/>
      <c r="AZ1064" s="152"/>
      <c r="BA1064" s="152"/>
      <c r="BB1064" s="152"/>
      <c r="BC1064" s="152"/>
      <c r="BD1064" s="152"/>
      <c r="BE1064" s="152"/>
      <c r="BF1064" s="152"/>
      <c r="BG1064" s="152"/>
      <c r="BH1064" s="152"/>
    </row>
    <row r="1065" spans="1:60" x14ac:dyDescent="0.2">
      <c r="A1065" s="169" t="s">
        <v>165</v>
      </c>
      <c r="B1065" s="170" t="s">
        <v>111</v>
      </c>
      <c r="C1065" s="191" t="s">
        <v>112</v>
      </c>
      <c r="D1065" s="171"/>
      <c r="E1065" s="172"/>
      <c r="F1065" s="173"/>
      <c r="G1065" s="173">
        <f>SUMIF(AG1066:AG1155,"&lt;&gt;NOR",G1066:G1155)</f>
        <v>0</v>
      </c>
      <c r="H1065" s="173"/>
      <c r="I1065" s="173">
        <f>SUM(I1066:I1155)</f>
        <v>0</v>
      </c>
      <c r="J1065" s="173"/>
      <c r="K1065" s="173">
        <f>SUM(K1066:K1155)</f>
        <v>0</v>
      </c>
      <c r="L1065" s="173"/>
      <c r="M1065" s="173">
        <f>SUM(M1066:M1155)</f>
        <v>0</v>
      </c>
      <c r="N1065" s="173"/>
      <c r="O1065" s="173">
        <f>SUM(O1066:O1155)</f>
        <v>3.799999999999998</v>
      </c>
      <c r="P1065" s="173"/>
      <c r="Q1065" s="173">
        <f>SUM(Q1066:Q1155)</f>
        <v>21.14</v>
      </c>
      <c r="R1065" s="173"/>
      <c r="S1065" s="173"/>
      <c r="T1065" s="174"/>
      <c r="U1065" s="168"/>
      <c r="V1065" s="168">
        <f>SUM(V1066:V1155)</f>
        <v>650.73</v>
      </c>
      <c r="W1065" s="168"/>
      <c r="AG1065" t="s">
        <v>166</v>
      </c>
    </row>
    <row r="1066" spans="1:60" ht="22.5" outlineLevel="1" x14ac:dyDescent="0.2">
      <c r="A1066" s="175">
        <v>161</v>
      </c>
      <c r="B1066" s="176" t="s">
        <v>1142</v>
      </c>
      <c r="C1066" s="193" t="s">
        <v>1143</v>
      </c>
      <c r="D1066" s="177" t="s">
        <v>178</v>
      </c>
      <c r="E1066" s="178">
        <v>1416.8670000000002</v>
      </c>
      <c r="F1066" s="179"/>
      <c r="G1066" s="180">
        <f>ROUND(E1066*F1066,2)</f>
        <v>0</v>
      </c>
      <c r="H1066" s="179"/>
      <c r="I1066" s="180">
        <f>ROUND(E1066*H1066,2)</f>
        <v>0</v>
      </c>
      <c r="J1066" s="179"/>
      <c r="K1066" s="180">
        <f>ROUND(E1066*J1066,2)</f>
        <v>0</v>
      </c>
      <c r="L1066" s="180">
        <v>21</v>
      </c>
      <c r="M1066" s="180">
        <f>G1066*(1+L1066/100)</f>
        <v>0</v>
      </c>
      <c r="N1066" s="180">
        <v>0</v>
      </c>
      <c r="O1066" s="180">
        <f>ROUND(E1066*N1066,2)</f>
        <v>0</v>
      </c>
      <c r="P1066" s="180">
        <v>7.5100000000000002E-3</v>
      </c>
      <c r="Q1066" s="180">
        <f>ROUND(E1066*P1066,2)</f>
        <v>10.64</v>
      </c>
      <c r="R1066" s="180" t="s">
        <v>1144</v>
      </c>
      <c r="S1066" s="180" t="s">
        <v>193</v>
      </c>
      <c r="T1066" s="181" t="s">
        <v>194</v>
      </c>
      <c r="U1066" s="161">
        <v>0.1449</v>
      </c>
      <c r="V1066" s="161">
        <f>ROUND(E1066*U1066,2)</f>
        <v>205.3</v>
      </c>
      <c r="W1066" s="161"/>
      <c r="X1066" s="152"/>
      <c r="Y1066" s="152"/>
      <c r="Z1066" s="152"/>
      <c r="AA1066" s="152"/>
      <c r="AB1066" s="152"/>
      <c r="AC1066" s="152"/>
      <c r="AD1066" s="152"/>
      <c r="AE1066" s="152"/>
      <c r="AF1066" s="152"/>
      <c r="AG1066" s="152" t="s">
        <v>172</v>
      </c>
      <c r="AH1066" s="152"/>
      <c r="AI1066" s="152"/>
      <c r="AJ1066" s="152"/>
      <c r="AK1066" s="152"/>
      <c r="AL1066" s="152"/>
      <c r="AM1066" s="152"/>
      <c r="AN1066" s="152"/>
      <c r="AO1066" s="152"/>
      <c r="AP1066" s="152"/>
      <c r="AQ1066" s="152"/>
      <c r="AR1066" s="152"/>
      <c r="AS1066" s="152"/>
      <c r="AT1066" s="152"/>
      <c r="AU1066" s="152"/>
      <c r="AV1066" s="152"/>
      <c r="AW1066" s="152"/>
      <c r="AX1066" s="152"/>
      <c r="AY1066" s="152"/>
      <c r="AZ1066" s="152"/>
      <c r="BA1066" s="152"/>
      <c r="BB1066" s="152"/>
      <c r="BC1066" s="152"/>
      <c r="BD1066" s="152"/>
      <c r="BE1066" s="152"/>
      <c r="BF1066" s="152"/>
      <c r="BG1066" s="152"/>
      <c r="BH1066" s="152"/>
    </row>
    <row r="1067" spans="1:60" outlineLevel="1" x14ac:dyDescent="0.2">
      <c r="A1067" s="159"/>
      <c r="B1067" s="160"/>
      <c r="C1067" s="194" t="s">
        <v>1145</v>
      </c>
      <c r="D1067" s="162"/>
      <c r="E1067" s="163">
        <v>83.634500000000003</v>
      </c>
      <c r="F1067" s="161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1"/>
      <c r="Q1067" s="161"/>
      <c r="R1067" s="161"/>
      <c r="S1067" s="161"/>
      <c r="T1067" s="161"/>
      <c r="U1067" s="161"/>
      <c r="V1067" s="161"/>
      <c r="W1067" s="161"/>
      <c r="X1067" s="152"/>
      <c r="Y1067" s="152"/>
      <c r="Z1067" s="152"/>
      <c r="AA1067" s="152"/>
      <c r="AB1067" s="152"/>
      <c r="AC1067" s="152"/>
      <c r="AD1067" s="152"/>
      <c r="AE1067" s="152"/>
      <c r="AF1067" s="152"/>
      <c r="AG1067" s="152" t="s">
        <v>184</v>
      </c>
      <c r="AH1067" s="152">
        <v>0</v>
      </c>
      <c r="AI1067" s="152"/>
      <c r="AJ1067" s="152"/>
      <c r="AK1067" s="152"/>
      <c r="AL1067" s="152"/>
      <c r="AM1067" s="152"/>
      <c r="AN1067" s="152"/>
      <c r="AO1067" s="152"/>
      <c r="AP1067" s="152"/>
      <c r="AQ1067" s="152"/>
      <c r="AR1067" s="152"/>
      <c r="AS1067" s="152"/>
      <c r="AT1067" s="152"/>
      <c r="AU1067" s="152"/>
      <c r="AV1067" s="152"/>
      <c r="AW1067" s="152"/>
      <c r="AX1067" s="152"/>
      <c r="AY1067" s="152"/>
      <c r="AZ1067" s="152"/>
      <c r="BA1067" s="152"/>
      <c r="BB1067" s="152"/>
      <c r="BC1067" s="152"/>
      <c r="BD1067" s="152"/>
      <c r="BE1067" s="152"/>
      <c r="BF1067" s="152"/>
      <c r="BG1067" s="152"/>
      <c r="BH1067" s="152"/>
    </row>
    <row r="1068" spans="1:60" outlineLevel="1" x14ac:dyDescent="0.2">
      <c r="A1068" s="159"/>
      <c r="B1068" s="160"/>
      <c r="C1068" s="194" t="s">
        <v>1146</v>
      </c>
      <c r="D1068" s="162"/>
      <c r="E1068" s="163">
        <v>151.57500000000002</v>
      </c>
      <c r="F1068" s="161"/>
      <c r="G1068" s="161"/>
      <c r="H1068" s="161"/>
      <c r="I1068" s="161"/>
      <c r="J1068" s="161"/>
      <c r="K1068" s="161"/>
      <c r="L1068" s="161"/>
      <c r="M1068" s="161"/>
      <c r="N1068" s="161"/>
      <c r="O1068" s="161"/>
      <c r="P1068" s="161"/>
      <c r="Q1068" s="161"/>
      <c r="R1068" s="161"/>
      <c r="S1068" s="161"/>
      <c r="T1068" s="161"/>
      <c r="U1068" s="161"/>
      <c r="V1068" s="161"/>
      <c r="W1068" s="161"/>
      <c r="X1068" s="152"/>
      <c r="Y1068" s="152"/>
      <c r="Z1068" s="152"/>
      <c r="AA1068" s="152"/>
      <c r="AB1068" s="152"/>
      <c r="AC1068" s="152"/>
      <c r="AD1068" s="152"/>
      <c r="AE1068" s="152"/>
      <c r="AF1068" s="152"/>
      <c r="AG1068" s="152" t="s">
        <v>184</v>
      </c>
      <c r="AH1068" s="152">
        <v>0</v>
      </c>
      <c r="AI1068" s="152"/>
      <c r="AJ1068" s="152"/>
      <c r="AK1068" s="152"/>
      <c r="AL1068" s="152"/>
      <c r="AM1068" s="152"/>
      <c r="AN1068" s="152"/>
      <c r="AO1068" s="152"/>
      <c r="AP1068" s="152"/>
      <c r="AQ1068" s="152"/>
      <c r="AR1068" s="152"/>
      <c r="AS1068" s="152"/>
      <c r="AT1068" s="152"/>
      <c r="AU1068" s="152"/>
      <c r="AV1068" s="152"/>
      <c r="AW1068" s="152"/>
      <c r="AX1068" s="152"/>
      <c r="AY1068" s="152"/>
      <c r="AZ1068" s="152"/>
      <c r="BA1068" s="152"/>
      <c r="BB1068" s="152"/>
      <c r="BC1068" s="152"/>
      <c r="BD1068" s="152"/>
      <c r="BE1068" s="152"/>
      <c r="BF1068" s="152"/>
      <c r="BG1068" s="152"/>
      <c r="BH1068" s="152"/>
    </row>
    <row r="1069" spans="1:60" outlineLevel="1" x14ac:dyDescent="0.2">
      <c r="A1069" s="159"/>
      <c r="B1069" s="160"/>
      <c r="C1069" s="194" t="s">
        <v>1147</v>
      </c>
      <c r="D1069" s="162"/>
      <c r="E1069" s="163">
        <v>54</v>
      </c>
      <c r="F1069" s="161"/>
      <c r="G1069" s="161"/>
      <c r="H1069" s="161"/>
      <c r="I1069" s="161"/>
      <c r="J1069" s="161"/>
      <c r="K1069" s="161"/>
      <c r="L1069" s="161"/>
      <c r="M1069" s="161"/>
      <c r="N1069" s="161"/>
      <c r="O1069" s="161"/>
      <c r="P1069" s="161"/>
      <c r="Q1069" s="161"/>
      <c r="R1069" s="161"/>
      <c r="S1069" s="161"/>
      <c r="T1069" s="161"/>
      <c r="U1069" s="161"/>
      <c r="V1069" s="161"/>
      <c r="W1069" s="161"/>
      <c r="X1069" s="152"/>
      <c r="Y1069" s="152"/>
      <c r="Z1069" s="152"/>
      <c r="AA1069" s="152"/>
      <c r="AB1069" s="152"/>
      <c r="AC1069" s="152"/>
      <c r="AD1069" s="152"/>
      <c r="AE1069" s="152"/>
      <c r="AF1069" s="152"/>
      <c r="AG1069" s="152" t="s">
        <v>184</v>
      </c>
      <c r="AH1069" s="152">
        <v>0</v>
      </c>
      <c r="AI1069" s="152"/>
      <c r="AJ1069" s="152"/>
      <c r="AK1069" s="152"/>
      <c r="AL1069" s="152"/>
      <c r="AM1069" s="152"/>
      <c r="AN1069" s="152"/>
      <c r="AO1069" s="152"/>
      <c r="AP1069" s="152"/>
      <c r="AQ1069" s="152"/>
      <c r="AR1069" s="152"/>
      <c r="AS1069" s="152"/>
      <c r="AT1069" s="152"/>
      <c r="AU1069" s="152"/>
      <c r="AV1069" s="152"/>
      <c r="AW1069" s="152"/>
      <c r="AX1069" s="152"/>
      <c r="AY1069" s="152"/>
      <c r="AZ1069" s="152"/>
      <c r="BA1069" s="152"/>
      <c r="BB1069" s="152"/>
      <c r="BC1069" s="152"/>
      <c r="BD1069" s="152"/>
      <c r="BE1069" s="152"/>
      <c r="BF1069" s="152"/>
      <c r="BG1069" s="152"/>
      <c r="BH1069" s="152"/>
    </row>
    <row r="1070" spans="1:60" outlineLevel="1" x14ac:dyDescent="0.2">
      <c r="A1070" s="159"/>
      <c r="B1070" s="160"/>
      <c r="C1070" s="194" t="s">
        <v>1148</v>
      </c>
      <c r="D1070" s="162"/>
      <c r="E1070" s="163">
        <v>8.8350000000000009</v>
      </c>
      <c r="F1070" s="161"/>
      <c r="G1070" s="161"/>
      <c r="H1070" s="161"/>
      <c r="I1070" s="161"/>
      <c r="J1070" s="161"/>
      <c r="K1070" s="161"/>
      <c r="L1070" s="161"/>
      <c r="M1070" s="161"/>
      <c r="N1070" s="161"/>
      <c r="O1070" s="161"/>
      <c r="P1070" s="161"/>
      <c r="Q1070" s="161"/>
      <c r="R1070" s="161"/>
      <c r="S1070" s="161"/>
      <c r="T1070" s="161"/>
      <c r="U1070" s="161"/>
      <c r="V1070" s="161"/>
      <c r="W1070" s="161"/>
      <c r="X1070" s="152"/>
      <c r="Y1070" s="152"/>
      <c r="Z1070" s="152"/>
      <c r="AA1070" s="152"/>
      <c r="AB1070" s="152"/>
      <c r="AC1070" s="152"/>
      <c r="AD1070" s="152"/>
      <c r="AE1070" s="152"/>
      <c r="AF1070" s="152"/>
      <c r="AG1070" s="152" t="s">
        <v>184</v>
      </c>
      <c r="AH1070" s="152">
        <v>0</v>
      </c>
      <c r="AI1070" s="152"/>
      <c r="AJ1070" s="152"/>
      <c r="AK1070" s="152"/>
      <c r="AL1070" s="152"/>
      <c r="AM1070" s="152"/>
      <c r="AN1070" s="152"/>
      <c r="AO1070" s="152"/>
      <c r="AP1070" s="152"/>
      <c r="AQ1070" s="152"/>
      <c r="AR1070" s="152"/>
      <c r="AS1070" s="152"/>
      <c r="AT1070" s="152"/>
      <c r="AU1070" s="152"/>
      <c r="AV1070" s="152"/>
      <c r="AW1070" s="152"/>
      <c r="AX1070" s="152"/>
      <c r="AY1070" s="152"/>
      <c r="AZ1070" s="152"/>
      <c r="BA1070" s="152"/>
      <c r="BB1070" s="152"/>
      <c r="BC1070" s="152"/>
      <c r="BD1070" s="152"/>
      <c r="BE1070" s="152"/>
      <c r="BF1070" s="152"/>
      <c r="BG1070" s="152"/>
      <c r="BH1070" s="152"/>
    </row>
    <row r="1071" spans="1:60" outlineLevel="1" x14ac:dyDescent="0.2">
      <c r="A1071" s="159"/>
      <c r="B1071" s="160"/>
      <c r="C1071" s="194" t="s">
        <v>1149</v>
      </c>
      <c r="D1071" s="162"/>
      <c r="E1071" s="163">
        <v>14.57</v>
      </c>
      <c r="F1071" s="161"/>
      <c r="G1071" s="161"/>
      <c r="H1071" s="161"/>
      <c r="I1071" s="161"/>
      <c r="J1071" s="161"/>
      <c r="K1071" s="161"/>
      <c r="L1071" s="161"/>
      <c r="M1071" s="161"/>
      <c r="N1071" s="161"/>
      <c r="O1071" s="161"/>
      <c r="P1071" s="161"/>
      <c r="Q1071" s="161"/>
      <c r="R1071" s="161"/>
      <c r="S1071" s="161"/>
      <c r="T1071" s="161"/>
      <c r="U1071" s="161"/>
      <c r="V1071" s="161"/>
      <c r="W1071" s="161"/>
      <c r="X1071" s="152"/>
      <c r="Y1071" s="152"/>
      <c r="Z1071" s="152"/>
      <c r="AA1071" s="152"/>
      <c r="AB1071" s="152"/>
      <c r="AC1071" s="152"/>
      <c r="AD1071" s="152"/>
      <c r="AE1071" s="152"/>
      <c r="AF1071" s="152"/>
      <c r="AG1071" s="152" t="s">
        <v>184</v>
      </c>
      <c r="AH1071" s="152">
        <v>0</v>
      </c>
      <c r="AI1071" s="152"/>
      <c r="AJ1071" s="152"/>
      <c r="AK1071" s="152"/>
      <c r="AL1071" s="152"/>
      <c r="AM1071" s="152"/>
      <c r="AN1071" s="152"/>
      <c r="AO1071" s="152"/>
      <c r="AP1071" s="152"/>
      <c r="AQ1071" s="152"/>
      <c r="AR1071" s="152"/>
      <c r="AS1071" s="152"/>
      <c r="AT1071" s="152"/>
      <c r="AU1071" s="152"/>
      <c r="AV1071" s="152"/>
      <c r="AW1071" s="152"/>
      <c r="AX1071" s="152"/>
      <c r="AY1071" s="152"/>
      <c r="AZ1071" s="152"/>
      <c r="BA1071" s="152"/>
      <c r="BB1071" s="152"/>
      <c r="BC1071" s="152"/>
      <c r="BD1071" s="152"/>
      <c r="BE1071" s="152"/>
      <c r="BF1071" s="152"/>
      <c r="BG1071" s="152"/>
      <c r="BH1071" s="152"/>
    </row>
    <row r="1072" spans="1:60" outlineLevel="1" x14ac:dyDescent="0.2">
      <c r="A1072" s="159"/>
      <c r="B1072" s="160"/>
      <c r="C1072" s="194" t="s">
        <v>1150</v>
      </c>
      <c r="D1072" s="162"/>
      <c r="E1072" s="163">
        <v>27.900000000000002</v>
      </c>
      <c r="F1072" s="161"/>
      <c r="G1072" s="161"/>
      <c r="H1072" s="161"/>
      <c r="I1072" s="161"/>
      <c r="J1072" s="161"/>
      <c r="K1072" s="161"/>
      <c r="L1072" s="161"/>
      <c r="M1072" s="161"/>
      <c r="N1072" s="161"/>
      <c r="O1072" s="161"/>
      <c r="P1072" s="161"/>
      <c r="Q1072" s="161"/>
      <c r="R1072" s="161"/>
      <c r="S1072" s="161"/>
      <c r="T1072" s="161"/>
      <c r="U1072" s="161"/>
      <c r="V1072" s="161"/>
      <c r="W1072" s="161"/>
      <c r="X1072" s="152"/>
      <c r="Y1072" s="152"/>
      <c r="Z1072" s="152"/>
      <c r="AA1072" s="152"/>
      <c r="AB1072" s="152"/>
      <c r="AC1072" s="152"/>
      <c r="AD1072" s="152"/>
      <c r="AE1072" s="152"/>
      <c r="AF1072" s="152"/>
      <c r="AG1072" s="152" t="s">
        <v>184</v>
      </c>
      <c r="AH1072" s="152">
        <v>0</v>
      </c>
      <c r="AI1072" s="152"/>
      <c r="AJ1072" s="152"/>
      <c r="AK1072" s="152"/>
      <c r="AL1072" s="152"/>
      <c r="AM1072" s="152"/>
      <c r="AN1072" s="152"/>
      <c r="AO1072" s="152"/>
      <c r="AP1072" s="152"/>
      <c r="AQ1072" s="152"/>
      <c r="AR1072" s="152"/>
      <c r="AS1072" s="152"/>
      <c r="AT1072" s="152"/>
      <c r="AU1072" s="152"/>
      <c r="AV1072" s="152"/>
      <c r="AW1072" s="152"/>
      <c r="AX1072" s="152"/>
      <c r="AY1072" s="152"/>
      <c r="AZ1072" s="152"/>
      <c r="BA1072" s="152"/>
      <c r="BB1072" s="152"/>
      <c r="BC1072" s="152"/>
      <c r="BD1072" s="152"/>
      <c r="BE1072" s="152"/>
      <c r="BF1072" s="152"/>
      <c r="BG1072" s="152"/>
      <c r="BH1072" s="152"/>
    </row>
    <row r="1073" spans="1:60" outlineLevel="1" x14ac:dyDescent="0.2">
      <c r="A1073" s="159"/>
      <c r="B1073" s="160"/>
      <c r="C1073" s="194" t="s">
        <v>1151</v>
      </c>
      <c r="D1073" s="162"/>
      <c r="E1073" s="163">
        <v>29.07</v>
      </c>
      <c r="F1073" s="161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  <c r="Q1073" s="161"/>
      <c r="R1073" s="161"/>
      <c r="S1073" s="161"/>
      <c r="T1073" s="161"/>
      <c r="U1073" s="161"/>
      <c r="V1073" s="161"/>
      <c r="W1073" s="161"/>
      <c r="X1073" s="152"/>
      <c r="Y1073" s="152"/>
      <c r="Z1073" s="152"/>
      <c r="AA1073" s="152"/>
      <c r="AB1073" s="152"/>
      <c r="AC1073" s="152"/>
      <c r="AD1073" s="152"/>
      <c r="AE1073" s="152"/>
      <c r="AF1073" s="152"/>
      <c r="AG1073" s="152" t="s">
        <v>184</v>
      </c>
      <c r="AH1073" s="152">
        <v>0</v>
      </c>
      <c r="AI1073" s="152"/>
      <c r="AJ1073" s="152"/>
      <c r="AK1073" s="152"/>
      <c r="AL1073" s="152"/>
      <c r="AM1073" s="152"/>
      <c r="AN1073" s="152"/>
      <c r="AO1073" s="152"/>
      <c r="AP1073" s="152"/>
      <c r="AQ1073" s="152"/>
      <c r="AR1073" s="152"/>
      <c r="AS1073" s="152"/>
      <c r="AT1073" s="152"/>
      <c r="AU1073" s="152"/>
      <c r="AV1073" s="152"/>
      <c r="AW1073" s="152"/>
      <c r="AX1073" s="152"/>
      <c r="AY1073" s="152"/>
      <c r="AZ1073" s="152"/>
      <c r="BA1073" s="152"/>
      <c r="BB1073" s="152"/>
      <c r="BC1073" s="152"/>
      <c r="BD1073" s="152"/>
      <c r="BE1073" s="152"/>
      <c r="BF1073" s="152"/>
      <c r="BG1073" s="152"/>
      <c r="BH1073" s="152"/>
    </row>
    <row r="1074" spans="1:60" outlineLevel="1" x14ac:dyDescent="0.2">
      <c r="A1074" s="159"/>
      <c r="B1074" s="160"/>
      <c r="C1074" s="194" t="s">
        <v>1152</v>
      </c>
      <c r="D1074" s="162"/>
      <c r="E1074" s="163">
        <v>8.33</v>
      </c>
      <c r="F1074" s="161"/>
      <c r="G1074" s="161"/>
      <c r="H1074" s="161"/>
      <c r="I1074" s="161"/>
      <c r="J1074" s="161"/>
      <c r="K1074" s="161"/>
      <c r="L1074" s="161"/>
      <c r="M1074" s="161"/>
      <c r="N1074" s="161"/>
      <c r="O1074" s="161"/>
      <c r="P1074" s="161"/>
      <c r="Q1074" s="161"/>
      <c r="R1074" s="161"/>
      <c r="S1074" s="161"/>
      <c r="T1074" s="161"/>
      <c r="U1074" s="161"/>
      <c r="V1074" s="161"/>
      <c r="W1074" s="161"/>
      <c r="X1074" s="152"/>
      <c r="Y1074" s="152"/>
      <c r="Z1074" s="152"/>
      <c r="AA1074" s="152"/>
      <c r="AB1074" s="152"/>
      <c r="AC1074" s="152"/>
      <c r="AD1074" s="152"/>
      <c r="AE1074" s="152"/>
      <c r="AF1074" s="152"/>
      <c r="AG1074" s="152" t="s">
        <v>184</v>
      </c>
      <c r="AH1074" s="152">
        <v>0</v>
      </c>
      <c r="AI1074" s="152"/>
      <c r="AJ1074" s="152"/>
      <c r="AK1074" s="152"/>
      <c r="AL1074" s="152"/>
      <c r="AM1074" s="152"/>
      <c r="AN1074" s="152"/>
      <c r="AO1074" s="152"/>
      <c r="AP1074" s="152"/>
      <c r="AQ1074" s="152"/>
      <c r="AR1074" s="152"/>
      <c r="AS1074" s="152"/>
      <c r="AT1074" s="152"/>
      <c r="AU1074" s="152"/>
      <c r="AV1074" s="152"/>
      <c r="AW1074" s="152"/>
      <c r="AX1074" s="152"/>
      <c r="AY1074" s="152"/>
      <c r="AZ1074" s="152"/>
      <c r="BA1074" s="152"/>
      <c r="BB1074" s="152"/>
      <c r="BC1074" s="152"/>
      <c r="BD1074" s="152"/>
      <c r="BE1074" s="152"/>
      <c r="BF1074" s="152"/>
      <c r="BG1074" s="152"/>
      <c r="BH1074" s="152"/>
    </row>
    <row r="1075" spans="1:60" outlineLevel="1" x14ac:dyDescent="0.2">
      <c r="A1075" s="159"/>
      <c r="B1075" s="160"/>
      <c r="C1075" s="194" t="s">
        <v>1153</v>
      </c>
      <c r="D1075" s="162"/>
      <c r="E1075" s="163">
        <v>11.16</v>
      </c>
      <c r="F1075" s="161"/>
      <c r="G1075" s="161"/>
      <c r="H1075" s="161"/>
      <c r="I1075" s="161"/>
      <c r="J1075" s="161"/>
      <c r="K1075" s="161"/>
      <c r="L1075" s="161"/>
      <c r="M1075" s="161"/>
      <c r="N1075" s="161"/>
      <c r="O1075" s="161"/>
      <c r="P1075" s="161"/>
      <c r="Q1075" s="161"/>
      <c r="R1075" s="161"/>
      <c r="S1075" s="161"/>
      <c r="T1075" s="161"/>
      <c r="U1075" s="161"/>
      <c r="V1075" s="161"/>
      <c r="W1075" s="161"/>
      <c r="X1075" s="152"/>
      <c r="Y1075" s="152"/>
      <c r="Z1075" s="152"/>
      <c r="AA1075" s="152"/>
      <c r="AB1075" s="152"/>
      <c r="AC1075" s="152"/>
      <c r="AD1075" s="152"/>
      <c r="AE1075" s="152"/>
      <c r="AF1075" s="152"/>
      <c r="AG1075" s="152" t="s">
        <v>184</v>
      </c>
      <c r="AH1075" s="152">
        <v>0</v>
      </c>
      <c r="AI1075" s="152"/>
      <c r="AJ1075" s="152"/>
      <c r="AK1075" s="152"/>
      <c r="AL1075" s="152"/>
      <c r="AM1075" s="152"/>
      <c r="AN1075" s="152"/>
      <c r="AO1075" s="152"/>
      <c r="AP1075" s="152"/>
      <c r="AQ1075" s="152"/>
      <c r="AR1075" s="152"/>
      <c r="AS1075" s="152"/>
      <c r="AT1075" s="152"/>
      <c r="AU1075" s="152"/>
      <c r="AV1075" s="152"/>
      <c r="AW1075" s="152"/>
      <c r="AX1075" s="152"/>
      <c r="AY1075" s="152"/>
      <c r="AZ1075" s="152"/>
      <c r="BA1075" s="152"/>
      <c r="BB1075" s="152"/>
      <c r="BC1075" s="152"/>
      <c r="BD1075" s="152"/>
      <c r="BE1075" s="152"/>
      <c r="BF1075" s="152"/>
      <c r="BG1075" s="152"/>
      <c r="BH1075" s="152"/>
    </row>
    <row r="1076" spans="1:60" outlineLevel="1" x14ac:dyDescent="0.2">
      <c r="A1076" s="159"/>
      <c r="B1076" s="160"/>
      <c r="C1076" s="194" t="s">
        <v>1154</v>
      </c>
      <c r="D1076" s="162"/>
      <c r="E1076" s="163">
        <v>13.860000000000001</v>
      </c>
      <c r="F1076" s="161"/>
      <c r="G1076" s="161"/>
      <c r="H1076" s="161"/>
      <c r="I1076" s="161"/>
      <c r="J1076" s="161"/>
      <c r="K1076" s="161"/>
      <c r="L1076" s="161"/>
      <c r="M1076" s="161"/>
      <c r="N1076" s="161"/>
      <c r="O1076" s="161"/>
      <c r="P1076" s="161"/>
      <c r="Q1076" s="161"/>
      <c r="R1076" s="161"/>
      <c r="S1076" s="161"/>
      <c r="T1076" s="161"/>
      <c r="U1076" s="161"/>
      <c r="V1076" s="161"/>
      <c r="W1076" s="161"/>
      <c r="X1076" s="152"/>
      <c r="Y1076" s="152"/>
      <c r="Z1076" s="152"/>
      <c r="AA1076" s="152"/>
      <c r="AB1076" s="152"/>
      <c r="AC1076" s="152"/>
      <c r="AD1076" s="152"/>
      <c r="AE1076" s="152"/>
      <c r="AF1076" s="152"/>
      <c r="AG1076" s="152" t="s">
        <v>184</v>
      </c>
      <c r="AH1076" s="152">
        <v>0</v>
      </c>
      <c r="AI1076" s="152"/>
      <c r="AJ1076" s="152"/>
      <c r="AK1076" s="152"/>
      <c r="AL1076" s="152"/>
      <c r="AM1076" s="152"/>
      <c r="AN1076" s="152"/>
      <c r="AO1076" s="152"/>
      <c r="AP1076" s="152"/>
      <c r="AQ1076" s="152"/>
      <c r="AR1076" s="152"/>
      <c r="AS1076" s="152"/>
      <c r="AT1076" s="152"/>
      <c r="AU1076" s="152"/>
      <c r="AV1076" s="152"/>
      <c r="AW1076" s="152"/>
      <c r="AX1076" s="152"/>
      <c r="AY1076" s="152"/>
      <c r="AZ1076" s="152"/>
      <c r="BA1076" s="152"/>
      <c r="BB1076" s="152"/>
      <c r="BC1076" s="152"/>
      <c r="BD1076" s="152"/>
      <c r="BE1076" s="152"/>
      <c r="BF1076" s="152"/>
      <c r="BG1076" s="152"/>
      <c r="BH1076" s="152"/>
    </row>
    <row r="1077" spans="1:60" outlineLevel="1" x14ac:dyDescent="0.2">
      <c r="A1077" s="159"/>
      <c r="B1077" s="160"/>
      <c r="C1077" s="194" t="s">
        <v>1155</v>
      </c>
      <c r="D1077" s="162"/>
      <c r="E1077" s="163">
        <v>21.975000000000001</v>
      </c>
      <c r="F1077" s="161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61"/>
      <c r="Q1077" s="161"/>
      <c r="R1077" s="161"/>
      <c r="S1077" s="161"/>
      <c r="T1077" s="161"/>
      <c r="U1077" s="161"/>
      <c r="V1077" s="161"/>
      <c r="W1077" s="161"/>
      <c r="X1077" s="152"/>
      <c r="Y1077" s="152"/>
      <c r="Z1077" s="152"/>
      <c r="AA1077" s="152"/>
      <c r="AB1077" s="152"/>
      <c r="AC1077" s="152"/>
      <c r="AD1077" s="152"/>
      <c r="AE1077" s="152"/>
      <c r="AF1077" s="152"/>
      <c r="AG1077" s="152" t="s">
        <v>184</v>
      </c>
      <c r="AH1077" s="152">
        <v>0</v>
      </c>
      <c r="AI1077" s="152"/>
      <c r="AJ1077" s="152"/>
      <c r="AK1077" s="152"/>
      <c r="AL1077" s="152"/>
      <c r="AM1077" s="152"/>
      <c r="AN1077" s="152"/>
      <c r="AO1077" s="152"/>
      <c r="AP1077" s="152"/>
      <c r="AQ1077" s="152"/>
      <c r="AR1077" s="152"/>
      <c r="AS1077" s="152"/>
      <c r="AT1077" s="152"/>
      <c r="AU1077" s="152"/>
      <c r="AV1077" s="152"/>
      <c r="AW1077" s="152"/>
      <c r="AX1077" s="152"/>
      <c r="AY1077" s="152"/>
      <c r="AZ1077" s="152"/>
      <c r="BA1077" s="152"/>
      <c r="BB1077" s="152"/>
      <c r="BC1077" s="152"/>
      <c r="BD1077" s="152"/>
      <c r="BE1077" s="152"/>
      <c r="BF1077" s="152"/>
      <c r="BG1077" s="152"/>
      <c r="BH1077" s="152"/>
    </row>
    <row r="1078" spans="1:60" outlineLevel="1" x14ac:dyDescent="0.2">
      <c r="A1078" s="159"/>
      <c r="B1078" s="160"/>
      <c r="C1078" s="194" t="s">
        <v>1156</v>
      </c>
      <c r="D1078" s="162"/>
      <c r="E1078" s="163">
        <v>15.08</v>
      </c>
      <c r="F1078" s="161"/>
      <c r="G1078" s="161"/>
      <c r="H1078" s="161"/>
      <c r="I1078" s="161"/>
      <c r="J1078" s="161"/>
      <c r="K1078" s="161"/>
      <c r="L1078" s="161"/>
      <c r="M1078" s="161"/>
      <c r="N1078" s="161"/>
      <c r="O1078" s="161"/>
      <c r="P1078" s="161"/>
      <c r="Q1078" s="161"/>
      <c r="R1078" s="161"/>
      <c r="S1078" s="161"/>
      <c r="T1078" s="161"/>
      <c r="U1078" s="161"/>
      <c r="V1078" s="161"/>
      <c r="W1078" s="161"/>
      <c r="X1078" s="152"/>
      <c r="Y1078" s="152"/>
      <c r="Z1078" s="152"/>
      <c r="AA1078" s="152"/>
      <c r="AB1078" s="152"/>
      <c r="AC1078" s="152"/>
      <c r="AD1078" s="152"/>
      <c r="AE1078" s="152"/>
      <c r="AF1078" s="152"/>
      <c r="AG1078" s="152" t="s">
        <v>184</v>
      </c>
      <c r="AH1078" s="152">
        <v>0</v>
      </c>
      <c r="AI1078" s="152"/>
      <c r="AJ1078" s="152"/>
      <c r="AK1078" s="152"/>
      <c r="AL1078" s="152"/>
      <c r="AM1078" s="152"/>
      <c r="AN1078" s="152"/>
      <c r="AO1078" s="152"/>
      <c r="AP1078" s="152"/>
      <c r="AQ1078" s="152"/>
      <c r="AR1078" s="152"/>
      <c r="AS1078" s="152"/>
      <c r="AT1078" s="152"/>
      <c r="AU1078" s="152"/>
      <c r="AV1078" s="152"/>
      <c r="AW1078" s="152"/>
      <c r="AX1078" s="152"/>
      <c r="AY1078" s="152"/>
      <c r="AZ1078" s="152"/>
      <c r="BA1078" s="152"/>
      <c r="BB1078" s="152"/>
      <c r="BC1078" s="152"/>
      <c r="BD1078" s="152"/>
      <c r="BE1078" s="152"/>
      <c r="BF1078" s="152"/>
      <c r="BG1078" s="152"/>
      <c r="BH1078" s="152"/>
    </row>
    <row r="1079" spans="1:60" outlineLevel="1" x14ac:dyDescent="0.2">
      <c r="A1079" s="159"/>
      <c r="B1079" s="160"/>
      <c r="C1079" s="194" t="s">
        <v>1157</v>
      </c>
      <c r="D1079" s="162"/>
      <c r="E1079" s="163">
        <v>11.700000000000001</v>
      </c>
      <c r="F1079" s="161"/>
      <c r="G1079" s="161"/>
      <c r="H1079" s="161"/>
      <c r="I1079" s="161"/>
      <c r="J1079" s="161"/>
      <c r="K1079" s="161"/>
      <c r="L1079" s="161"/>
      <c r="M1079" s="161"/>
      <c r="N1079" s="161"/>
      <c r="O1079" s="161"/>
      <c r="P1079" s="161"/>
      <c r="Q1079" s="161"/>
      <c r="R1079" s="161"/>
      <c r="S1079" s="161"/>
      <c r="T1079" s="161"/>
      <c r="U1079" s="161"/>
      <c r="V1079" s="161"/>
      <c r="W1079" s="161"/>
      <c r="X1079" s="152"/>
      <c r="Y1079" s="152"/>
      <c r="Z1079" s="152"/>
      <c r="AA1079" s="152"/>
      <c r="AB1079" s="152"/>
      <c r="AC1079" s="152"/>
      <c r="AD1079" s="152"/>
      <c r="AE1079" s="152"/>
      <c r="AF1079" s="152"/>
      <c r="AG1079" s="152" t="s">
        <v>184</v>
      </c>
      <c r="AH1079" s="152">
        <v>0</v>
      </c>
      <c r="AI1079" s="152"/>
      <c r="AJ1079" s="152"/>
      <c r="AK1079" s="152"/>
      <c r="AL1079" s="152"/>
      <c r="AM1079" s="152"/>
      <c r="AN1079" s="152"/>
      <c r="AO1079" s="152"/>
      <c r="AP1079" s="152"/>
      <c r="AQ1079" s="152"/>
      <c r="AR1079" s="152"/>
      <c r="AS1079" s="152"/>
      <c r="AT1079" s="152"/>
      <c r="AU1079" s="152"/>
      <c r="AV1079" s="152"/>
      <c r="AW1079" s="152"/>
      <c r="AX1079" s="152"/>
      <c r="AY1079" s="152"/>
      <c r="AZ1079" s="152"/>
      <c r="BA1079" s="152"/>
      <c r="BB1079" s="152"/>
      <c r="BC1079" s="152"/>
      <c r="BD1079" s="152"/>
      <c r="BE1079" s="152"/>
      <c r="BF1079" s="152"/>
      <c r="BG1079" s="152"/>
      <c r="BH1079" s="152"/>
    </row>
    <row r="1080" spans="1:60" outlineLevel="1" x14ac:dyDescent="0.2">
      <c r="A1080" s="159"/>
      <c r="B1080" s="160"/>
      <c r="C1080" s="194" t="s">
        <v>1158</v>
      </c>
      <c r="D1080" s="162"/>
      <c r="E1080" s="163">
        <v>5.7350000000000003</v>
      </c>
      <c r="F1080" s="161"/>
      <c r="G1080" s="161"/>
      <c r="H1080" s="161"/>
      <c r="I1080" s="161"/>
      <c r="J1080" s="161"/>
      <c r="K1080" s="161"/>
      <c r="L1080" s="161"/>
      <c r="M1080" s="161"/>
      <c r="N1080" s="161"/>
      <c r="O1080" s="161"/>
      <c r="P1080" s="161"/>
      <c r="Q1080" s="161"/>
      <c r="R1080" s="161"/>
      <c r="S1080" s="161"/>
      <c r="T1080" s="161"/>
      <c r="U1080" s="161"/>
      <c r="V1080" s="161"/>
      <c r="W1080" s="161"/>
      <c r="X1080" s="152"/>
      <c r="Y1080" s="152"/>
      <c r="Z1080" s="152"/>
      <c r="AA1080" s="152"/>
      <c r="AB1080" s="152"/>
      <c r="AC1080" s="152"/>
      <c r="AD1080" s="152"/>
      <c r="AE1080" s="152"/>
      <c r="AF1080" s="152"/>
      <c r="AG1080" s="152" t="s">
        <v>184</v>
      </c>
      <c r="AH1080" s="152">
        <v>0</v>
      </c>
      <c r="AI1080" s="152"/>
      <c r="AJ1080" s="152"/>
      <c r="AK1080" s="152"/>
      <c r="AL1080" s="152"/>
      <c r="AM1080" s="152"/>
      <c r="AN1080" s="152"/>
      <c r="AO1080" s="152"/>
      <c r="AP1080" s="152"/>
      <c r="AQ1080" s="152"/>
      <c r="AR1080" s="152"/>
      <c r="AS1080" s="152"/>
      <c r="AT1080" s="152"/>
      <c r="AU1080" s="152"/>
      <c r="AV1080" s="152"/>
      <c r="AW1080" s="152"/>
      <c r="AX1080" s="152"/>
      <c r="AY1080" s="152"/>
      <c r="AZ1080" s="152"/>
      <c r="BA1080" s="152"/>
      <c r="BB1080" s="152"/>
      <c r="BC1080" s="152"/>
      <c r="BD1080" s="152"/>
      <c r="BE1080" s="152"/>
      <c r="BF1080" s="152"/>
      <c r="BG1080" s="152"/>
      <c r="BH1080" s="152"/>
    </row>
    <row r="1081" spans="1:60" outlineLevel="1" x14ac:dyDescent="0.2">
      <c r="A1081" s="159"/>
      <c r="B1081" s="160"/>
      <c r="C1081" s="194" t="s">
        <v>1159</v>
      </c>
      <c r="D1081" s="162"/>
      <c r="E1081" s="163">
        <v>5.5350000000000001</v>
      </c>
      <c r="F1081" s="161"/>
      <c r="G1081" s="161"/>
      <c r="H1081" s="161"/>
      <c r="I1081" s="161"/>
      <c r="J1081" s="161"/>
      <c r="K1081" s="161"/>
      <c r="L1081" s="161"/>
      <c r="M1081" s="161"/>
      <c r="N1081" s="161"/>
      <c r="O1081" s="161"/>
      <c r="P1081" s="161"/>
      <c r="Q1081" s="161"/>
      <c r="R1081" s="161"/>
      <c r="S1081" s="161"/>
      <c r="T1081" s="161"/>
      <c r="U1081" s="161"/>
      <c r="V1081" s="161"/>
      <c r="W1081" s="161"/>
      <c r="X1081" s="152"/>
      <c r="Y1081" s="152"/>
      <c r="Z1081" s="152"/>
      <c r="AA1081" s="152"/>
      <c r="AB1081" s="152"/>
      <c r="AC1081" s="152"/>
      <c r="AD1081" s="152"/>
      <c r="AE1081" s="152"/>
      <c r="AF1081" s="152"/>
      <c r="AG1081" s="152" t="s">
        <v>184</v>
      </c>
      <c r="AH1081" s="152">
        <v>0</v>
      </c>
      <c r="AI1081" s="152"/>
      <c r="AJ1081" s="152"/>
      <c r="AK1081" s="152"/>
      <c r="AL1081" s="152"/>
      <c r="AM1081" s="152"/>
      <c r="AN1081" s="152"/>
      <c r="AO1081" s="152"/>
      <c r="AP1081" s="152"/>
      <c r="AQ1081" s="152"/>
      <c r="AR1081" s="152"/>
      <c r="AS1081" s="152"/>
      <c r="AT1081" s="152"/>
      <c r="AU1081" s="152"/>
      <c r="AV1081" s="152"/>
      <c r="AW1081" s="152"/>
      <c r="AX1081" s="152"/>
      <c r="AY1081" s="152"/>
      <c r="AZ1081" s="152"/>
      <c r="BA1081" s="152"/>
      <c r="BB1081" s="152"/>
      <c r="BC1081" s="152"/>
      <c r="BD1081" s="152"/>
      <c r="BE1081" s="152"/>
      <c r="BF1081" s="152"/>
      <c r="BG1081" s="152"/>
      <c r="BH1081" s="152"/>
    </row>
    <row r="1082" spans="1:60" outlineLevel="1" x14ac:dyDescent="0.2">
      <c r="A1082" s="159"/>
      <c r="B1082" s="160"/>
      <c r="C1082" s="194" t="s">
        <v>1160</v>
      </c>
      <c r="D1082" s="162"/>
      <c r="E1082" s="163">
        <v>3.3350000000000004</v>
      </c>
      <c r="F1082" s="161"/>
      <c r="G1082" s="161"/>
      <c r="H1082" s="161"/>
      <c r="I1082" s="161"/>
      <c r="J1082" s="161"/>
      <c r="K1082" s="161"/>
      <c r="L1082" s="161"/>
      <c r="M1082" s="161"/>
      <c r="N1082" s="161"/>
      <c r="O1082" s="161"/>
      <c r="P1082" s="161"/>
      <c r="Q1082" s="161"/>
      <c r="R1082" s="161"/>
      <c r="S1082" s="161"/>
      <c r="T1082" s="161"/>
      <c r="U1082" s="161"/>
      <c r="V1082" s="161"/>
      <c r="W1082" s="161"/>
      <c r="X1082" s="152"/>
      <c r="Y1082" s="152"/>
      <c r="Z1082" s="152"/>
      <c r="AA1082" s="152"/>
      <c r="AB1082" s="152"/>
      <c r="AC1082" s="152"/>
      <c r="AD1082" s="152"/>
      <c r="AE1082" s="152"/>
      <c r="AF1082" s="152"/>
      <c r="AG1082" s="152" t="s">
        <v>184</v>
      </c>
      <c r="AH1082" s="152">
        <v>0</v>
      </c>
      <c r="AI1082" s="152"/>
      <c r="AJ1082" s="152"/>
      <c r="AK1082" s="152"/>
      <c r="AL1082" s="152"/>
      <c r="AM1082" s="152"/>
      <c r="AN1082" s="152"/>
      <c r="AO1082" s="152"/>
      <c r="AP1082" s="152"/>
      <c r="AQ1082" s="152"/>
      <c r="AR1082" s="152"/>
      <c r="AS1082" s="152"/>
      <c r="AT1082" s="152"/>
      <c r="AU1082" s="152"/>
      <c r="AV1082" s="152"/>
      <c r="AW1082" s="152"/>
      <c r="AX1082" s="152"/>
      <c r="AY1082" s="152"/>
      <c r="AZ1082" s="152"/>
      <c r="BA1082" s="152"/>
      <c r="BB1082" s="152"/>
      <c r="BC1082" s="152"/>
      <c r="BD1082" s="152"/>
      <c r="BE1082" s="152"/>
      <c r="BF1082" s="152"/>
      <c r="BG1082" s="152"/>
      <c r="BH1082" s="152"/>
    </row>
    <row r="1083" spans="1:60" outlineLevel="1" x14ac:dyDescent="0.2">
      <c r="A1083" s="159"/>
      <c r="B1083" s="160"/>
      <c r="C1083" s="194" t="s">
        <v>1161</v>
      </c>
      <c r="D1083" s="162"/>
      <c r="E1083" s="163">
        <v>75.335000000000008</v>
      </c>
      <c r="F1083" s="161"/>
      <c r="G1083" s="161"/>
      <c r="H1083" s="161"/>
      <c r="I1083" s="161"/>
      <c r="J1083" s="161"/>
      <c r="K1083" s="161"/>
      <c r="L1083" s="161"/>
      <c r="M1083" s="161"/>
      <c r="N1083" s="161"/>
      <c r="O1083" s="161"/>
      <c r="P1083" s="161"/>
      <c r="Q1083" s="161"/>
      <c r="R1083" s="161"/>
      <c r="S1083" s="161"/>
      <c r="T1083" s="161"/>
      <c r="U1083" s="161"/>
      <c r="V1083" s="161"/>
      <c r="W1083" s="161"/>
      <c r="X1083" s="152"/>
      <c r="Y1083" s="152"/>
      <c r="Z1083" s="152"/>
      <c r="AA1083" s="152"/>
      <c r="AB1083" s="152"/>
      <c r="AC1083" s="152"/>
      <c r="AD1083" s="152"/>
      <c r="AE1083" s="152"/>
      <c r="AF1083" s="152"/>
      <c r="AG1083" s="152" t="s">
        <v>184</v>
      </c>
      <c r="AH1083" s="152">
        <v>0</v>
      </c>
      <c r="AI1083" s="152"/>
      <c r="AJ1083" s="152"/>
      <c r="AK1083" s="152"/>
      <c r="AL1083" s="152"/>
      <c r="AM1083" s="152"/>
      <c r="AN1083" s="152"/>
      <c r="AO1083" s="152"/>
      <c r="AP1083" s="152"/>
      <c r="AQ1083" s="152"/>
      <c r="AR1083" s="152"/>
      <c r="AS1083" s="152"/>
      <c r="AT1083" s="152"/>
      <c r="AU1083" s="152"/>
      <c r="AV1083" s="152"/>
      <c r="AW1083" s="152"/>
      <c r="AX1083" s="152"/>
      <c r="AY1083" s="152"/>
      <c r="AZ1083" s="152"/>
      <c r="BA1083" s="152"/>
      <c r="BB1083" s="152"/>
      <c r="BC1083" s="152"/>
      <c r="BD1083" s="152"/>
      <c r="BE1083" s="152"/>
      <c r="BF1083" s="152"/>
      <c r="BG1083" s="152"/>
      <c r="BH1083" s="152"/>
    </row>
    <row r="1084" spans="1:60" outlineLevel="1" x14ac:dyDescent="0.2">
      <c r="A1084" s="159"/>
      <c r="B1084" s="160"/>
      <c r="C1084" s="194" t="s">
        <v>1162</v>
      </c>
      <c r="D1084" s="162"/>
      <c r="E1084" s="163">
        <v>119.56</v>
      </c>
      <c r="F1084" s="161"/>
      <c r="G1084" s="161"/>
      <c r="H1084" s="161"/>
      <c r="I1084" s="161"/>
      <c r="J1084" s="161"/>
      <c r="K1084" s="161"/>
      <c r="L1084" s="161"/>
      <c r="M1084" s="161"/>
      <c r="N1084" s="161"/>
      <c r="O1084" s="161"/>
      <c r="P1084" s="161"/>
      <c r="Q1084" s="161"/>
      <c r="R1084" s="161"/>
      <c r="S1084" s="161"/>
      <c r="T1084" s="161"/>
      <c r="U1084" s="161"/>
      <c r="V1084" s="161"/>
      <c r="W1084" s="161"/>
      <c r="X1084" s="152"/>
      <c r="Y1084" s="152"/>
      <c r="Z1084" s="152"/>
      <c r="AA1084" s="152"/>
      <c r="AB1084" s="152"/>
      <c r="AC1084" s="152"/>
      <c r="AD1084" s="152"/>
      <c r="AE1084" s="152"/>
      <c r="AF1084" s="152"/>
      <c r="AG1084" s="152" t="s">
        <v>184</v>
      </c>
      <c r="AH1084" s="152">
        <v>0</v>
      </c>
      <c r="AI1084" s="152"/>
      <c r="AJ1084" s="152"/>
      <c r="AK1084" s="152"/>
      <c r="AL1084" s="152"/>
      <c r="AM1084" s="152"/>
      <c r="AN1084" s="152"/>
      <c r="AO1084" s="152"/>
      <c r="AP1084" s="152"/>
      <c r="AQ1084" s="152"/>
      <c r="AR1084" s="152"/>
      <c r="AS1084" s="152"/>
      <c r="AT1084" s="152"/>
      <c r="AU1084" s="152"/>
      <c r="AV1084" s="152"/>
      <c r="AW1084" s="152"/>
      <c r="AX1084" s="152"/>
      <c r="AY1084" s="152"/>
      <c r="AZ1084" s="152"/>
      <c r="BA1084" s="152"/>
      <c r="BB1084" s="152"/>
      <c r="BC1084" s="152"/>
      <c r="BD1084" s="152"/>
      <c r="BE1084" s="152"/>
      <c r="BF1084" s="152"/>
      <c r="BG1084" s="152"/>
      <c r="BH1084" s="152"/>
    </row>
    <row r="1085" spans="1:60" outlineLevel="1" x14ac:dyDescent="0.2">
      <c r="A1085" s="159"/>
      <c r="B1085" s="160"/>
      <c r="C1085" s="194" t="s">
        <v>1163</v>
      </c>
      <c r="D1085" s="162"/>
      <c r="E1085" s="163">
        <v>2</v>
      </c>
      <c r="F1085" s="161"/>
      <c r="G1085" s="161"/>
      <c r="H1085" s="161"/>
      <c r="I1085" s="161"/>
      <c r="J1085" s="161"/>
      <c r="K1085" s="161"/>
      <c r="L1085" s="161"/>
      <c r="M1085" s="161"/>
      <c r="N1085" s="161"/>
      <c r="O1085" s="161"/>
      <c r="P1085" s="161"/>
      <c r="Q1085" s="161"/>
      <c r="R1085" s="161"/>
      <c r="S1085" s="161"/>
      <c r="T1085" s="161"/>
      <c r="U1085" s="161"/>
      <c r="V1085" s="161"/>
      <c r="W1085" s="161"/>
      <c r="X1085" s="152"/>
      <c r="Y1085" s="152"/>
      <c r="Z1085" s="152"/>
      <c r="AA1085" s="152"/>
      <c r="AB1085" s="152"/>
      <c r="AC1085" s="152"/>
      <c r="AD1085" s="152"/>
      <c r="AE1085" s="152"/>
      <c r="AF1085" s="152"/>
      <c r="AG1085" s="152" t="s">
        <v>184</v>
      </c>
      <c r="AH1085" s="152">
        <v>0</v>
      </c>
      <c r="AI1085" s="152"/>
      <c r="AJ1085" s="152"/>
      <c r="AK1085" s="152"/>
      <c r="AL1085" s="152"/>
      <c r="AM1085" s="152"/>
      <c r="AN1085" s="152"/>
      <c r="AO1085" s="152"/>
      <c r="AP1085" s="152"/>
      <c r="AQ1085" s="152"/>
      <c r="AR1085" s="152"/>
      <c r="AS1085" s="152"/>
      <c r="AT1085" s="152"/>
      <c r="AU1085" s="152"/>
      <c r="AV1085" s="152"/>
      <c r="AW1085" s="152"/>
      <c r="AX1085" s="152"/>
      <c r="AY1085" s="152"/>
      <c r="AZ1085" s="152"/>
      <c r="BA1085" s="152"/>
      <c r="BB1085" s="152"/>
      <c r="BC1085" s="152"/>
      <c r="BD1085" s="152"/>
      <c r="BE1085" s="152"/>
      <c r="BF1085" s="152"/>
      <c r="BG1085" s="152"/>
      <c r="BH1085" s="152"/>
    </row>
    <row r="1086" spans="1:60" outlineLevel="1" x14ac:dyDescent="0.2">
      <c r="A1086" s="159"/>
      <c r="B1086" s="160"/>
      <c r="C1086" s="194" t="s">
        <v>1164</v>
      </c>
      <c r="D1086" s="162"/>
      <c r="E1086" s="163">
        <v>37.845000000000006</v>
      </c>
      <c r="F1086" s="161"/>
      <c r="G1086" s="161"/>
      <c r="H1086" s="161"/>
      <c r="I1086" s="161"/>
      <c r="J1086" s="161"/>
      <c r="K1086" s="161"/>
      <c r="L1086" s="161"/>
      <c r="M1086" s="161"/>
      <c r="N1086" s="161"/>
      <c r="O1086" s="161"/>
      <c r="P1086" s="161"/>
      <c r="Q1086" s="161"/>
      <c r="R1086" s="161"/>
      <c r="S1086" s="161"/>
      <c r="T1086" s="161"/>
      <c r="U1086" s="161"/>
      <c r="V1086" s="161"/>
      <c r="W1086" s="161"/>
      <c r="X1086" s="152"/>
      <c r="Y1086" s="152"/>
      <c r="Z1086" s="152"/>
      <c r="AA1086" s="152"/>
      <c r="AB1086" s="152"/>
      <c r="AC1086" s="152"/>
      <c r="AD1086" s="152"/>
      <c r="AE1086" s="152"/>
      <c r="AF1086" s="152"/>
      <c r="AG1086" s="152" t="s">
        <v>184</v>
      </c>
      <c r="AH1086" s="152">
        <v>0</v>
      </c>
      <c r="AI1086" s="152"/>
      <c r="AJ1086" s="152"/>
      <c r="AK1086" s="152"/>
      <c r="AL1086" s="152"/>
      <c r="AM1086" s="152"/>
      <c r="AN1086" s="152"/>
      <c r="AO1086" s="152"/>
      <c r="AP1086" s="152"/>
      <c r="AQ1086" s="152"/>
      <c r="AR1086" s="152"/>
      <c r="AS1086" s="152"/>
      <c r="AT1086" s="152"/>
      <c r="AU1086" s="152"/>
      <c r="AV1086" s="152"/>
      <c r="AW1086" s="152"/>
      <c r="AX1086" s="152"/>
      <c r="AY1086" s="152"/>
      <c r="AZ1086" s="152"/>
      <c r="BA1086" s="152"/>
      <c r="BB1086" s="152"/>
      <c r="BC1086" s="152"/>
      <c r="BD1086" s="152"/>
      <c r="BE1086" s="152"/>
      <c r="BF1086" s="152"/>
      <c r="BG1086" s="152"/>
      <c r="BH1086" s="152"/>
    </row>
    <row r="1087" spans="1:60" outlineLevel="1" x14ac:dyDescent="0.2">
      <c r="A1087" s="159"/>
      <c r="B1087" s="160"/>
      <c r="C1087" s="194" t="s">
        <v>1165</v>
      </c>
      <c r="D1087" s="162"/>
      <c r="E1087" s="163">
        <v>33.800000000000004</v>
      </c>
      <c r="F1087" s="161"/>
      <c r="G1087" s="161"/>
      <c r="H1087" s="161"/>
      <c r="I1087" s="161"/>
      <c r="J1087" s="161"/>
      <c r="K1087" s="161"/>
      <c r="L1087" s="161"/>
      <c r="M1087" s="161"/>
      <c r="N1087" s="161"/>
      <c r="O1087" s="161"/>
      <c r="P1087" s="161"/>
      <c r="Q1087" s="161"/>
      <c r="R1087" s="161"/>
      <c r="S1087" s="161"/>
      <c r="T1087" s="161"/>
      <c r="U1087" s="161"/>
      <c r="V1087" s="161"/>
      <c r="W1087" s="161"/>
      <c r="X1087" s="152"/>
      <c r="Y1087" s="152"/>
      <c r="Z1087" s="152"/>
      <c r="AA1087" s="152"/>
      <c r="AB1087" s="152"/>
      <c r="AC1087" s="152"/>
      <c r="AD1087" s="152"/>
      <c r="AE1087" s="152"/>
      <c r="AF1087" s="152"/>
      <c r="AG1087" s="152" t="s">
        <v>184</v>
      </c>
      <c r="AH1087" s="152">
        <v>0</v>
      </c>
      <c r="AI1087" s="152"/>
      <c r="AJ1087" s="152"/>
      <c r="AK1087" s="152"/>
      <c r="AL1087" s="152"/>
      <c r="AM1087" s="152"/>
      <c r="AN1087" s="152"/>
      <c r="AO1087" s="152"/>
      <c r="AP1087" s="152"/>
      <c r="AQ1087" s="152"/>
      <c r="AR1087" s="152"/>
      <c r="AS1087" s="152"/>
      <c r="AT1087" s="152"/>
      <c r="AU1087" s="152"/>
      <c r="AV1087" s="152"/>
      <c r="AW1087" s="152"/>
      <c r="AX1087" s="152"/>
      <c r="AY1087" s="152"/>
      <c r="AZ1087" s="152"/>
      <c r="BA1087" s="152"/>
      <c r="BB1087" s="152"/>
      <c r="BC1087" s="152"/>
      <c r="BD1087" s="152"/>
      <c r="BE1087" s="152"/>
      <c r="BF1087" s="152"/>
      <c r="BG1087" s="152"/>
      <c r="BH1087" s="152"/>
    </row>
    <row r="1088" spans="1:60" outlineLevel="1" x14ac:dyDescent="0.2">
      <c r="A1088" s="159"/>
      <c r="B1088" s="160"/>
      <c r="C1088" s="194" t="s">
        <v>1166</v>
      </c>
      <c r="D1088" s="162"/>
      <c r="E1088" s="163">
        <v>29.482500000000002</v>
      </c>
      <c r="F1088" s="161"/>
      <c r="G1088" s="161"/>
      <c r="H1088" s="161"/>
      <c r="I1088" s="161"/>
      <c r="J1088" s="161"/>
      <c r="K1088" s="161"/>
      <c r="L1088" s="161"/>
      <c r="M1088" s="161"/>
      <c r="N1088" s="161"/>
      <c r="O1088" s="161"/>
      <c r="P1088" s="161"/>
      <c r="Q1088" s="161"/>
      <c r="R1088" s="161"/>
      <c r="S1088" s="161"/>
      <c r="T1088" s="161"/>
      <c r="U1088" s="161"/>
      <c r="V1088" s="161"/>
      <c r="W1088" s="161"/>
      <c r="X1088" s="152"/>
      <c r="Y1088" s="152"/>
      <c r="Z1088" s="152"/>
      <c r="AA1088" s="152"/>
      <c r="AB1088" s="152"/>
      <c r="AC1088" s="152"/>
      <c r="AD1088" s="152"/>
      <c r="AE1088" s="152"/>
      <c r="AF1088" s="152"/>
      <c r="AG1088" s="152" t="s">
        <v>184</v>
      </c>
      <c r="AH1088" s="152">
        <v>0</v>
      </c>
      <c r="AI1088" s="152"/>
      <c r="AJ1088" s="152"/>
      <c r="AK1088" s="152"/>
      <c r="AL1088" s="152"/>
      <c r="AM1088" s="152"/>
      <c r="AN1088" s="152"/>
      <c r="AO1088" s="152"/>
      <c r="AP1088" s="152"/>
      <c r="AQ1088" s="152"/>
      <c r="AR1088" s="152"/>
      <c r="AS1088" s="152"/>
      <c r="AT1088" s="152"/>
      <c r="AU1088" s="152"/>
      <c r="AV1088" s="152"/>
      <c r="AW1088" s="152"/>
      <c r="AX1088" s="152"/>
      <c r="AY1088" s="152"/>
      <c r="AZ1088" s="152"/>
      <c r="BA1088" s="152"/>
      <c r="BB1088" s="152"/>
      <c r="BC1088" s="152"/>
      <c r="BD1088" s="152"/>
      <c r="BE1088" s="152"/>
      <c r="BF1088" s="152"/>
      <c r="BG1088" s="152"/>
      <c r="BH1088" s="152"/>
    </row>
    <row r="1089" spans="1:60" outlineLevel="1" x14ac:dyDescent="0.2">
      <c r="A1089" s="159"/>
      <c r="B1089" s="160"/>
      <c r="C1089" s="194" t="s">
        <v>1167</v>
      </c>
      <c r="D1089" s="162"/>
      <c r="E1089" s="163">
        <v>19.600000000000001</v>
      </c>
      <c r="F1089" s="161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61"/>
      <c r="Q1089" s="161"/>
      <c r="R1089" s="161"/>
      <c r="S1089" s="161"/>
      <c r="T1089" s="161"/>
      <c r="U1089" s="161"/>
      <c r="V1089" s="161"/>
      <c r="W1089" s="161"/>
      <c r="X1089" s="152"/>
      <c r="Y1089" s="152"/>
      <c r="Z1089" s="152"/>
      <c r="AA1089" s="152"/>
      <c r="AB1089" s="152"/>
      <c r="AC1089" s="152"/>
      <c r="AD1089" s="152"/>
      <c r="AE1089" s="152"/>
      <c r="AF1089" s="152"/>
      <c r="AG1089" s="152" t="s">
        <v>184</v>
      </c>
      <c r="AH1089" s="152">
        <v>0</v>
      </c>
      <c r="AI1089" s="152"/>
      <c r="AJ1089" s="152"/>
      <c r="AK1089" s="152"/>
      <c r="AL1089" s="152"/>
      <c r="AM1089" s="152"/>
      <c r="AN1089" s="152"/>
      <c r="AO1089" s="152"/>
      <c r="AP1089" s="152"/>
      <c r="AQ1089" s="152"/>
      <c r="AR1089" s="152"/>
      <c r="AS1089" s="152"/>
      <c r="AT1089" s="152"/>
      <c r="AU1089" s="152"/>
      <c r="AV1089" s="152"/>
      <c r="AW1089" s="152"/>
      <c r="AX1089" s="152"/>
      <c r="AY1089" s="152"/>
      <c r="AZ1089" s="152"/>
      <c r="BA1089" s="152"/>
      <c r="BB1089" s="152"/>
      <c r="BC1089" s="152"/>
      <c r="BD1089" s="152"/>
      <c r="BE1089" s="152"/>
      <c r="BF1089" s="152"/>
      <c r="BG1089" s="152"/>
      <c r="BH1089" s="152"/>
    </row>
    <row r="1090" spans="1:60" outlineLevel="1" x14ac:dyDescent="0.2">
      <c r="A1090" s="159"/>
      <c r="B1090" s="160"/>
      <c r="C1090" s="194" t="s">
        <v>1168</v>
      </c>
      <c r="D1090" s="162"/>
      <c r="E1090" s="163">
        <v>18.420000000000002</v>
      </c>
      <c r="F1090" s="161"/>
      <c r="G1090" s="161"/>
      <c r="H1090" s="161"/>
      <c r="I1090" s="161"/>
      <c r="J1090" s="161"/>
      <c r="K1090" s="161"/>
      <c r="L1090" s="161"/>
      <c r="M1090" s="161"/>
      <c r="N1090" s="161"/>
      <c r="O1090" s="161"/>
      <c r="P1090" s="161"/>
      <c r="Q1090" s="161"/>
      <c r="R1090" s="161"/>
      <c r="S1090" s="161"/>
      <c r="T1090" s="161"/>
      <c r="U1090" s="161"/>
      <c r="V1090" s="161"/>
      <c r="W1090" s="161"/>
      <c r="X1090" s="152"/>
      <c r="Y1090" s="152"/>
      <c r="Z1090" s="152"/>
      <c r="AA1090" s="152"/>
      <c r="AB1090" s="152"/>
      <c r="AC1090" s="152"/>
      <c r="AD1090" s="152"/>
      <c r="AE1090" s="152"/>
      <c r="AF1090" s="152"/>
      <c r="AG1090" s="152" t="s">
        <v>184</v>
      </c>
      <c r="AH1090" s="152">
        <v>0</v>
      </c>
      <c r="AI1090" s="152"/>
      <c r="AJ1090" s="152"/>
      <c r="AK1090" s="152"/>
      <c r="AL1090" s="152"/>
      <c r="AM1090" s="152"/>
      <c r="AN1090" s="152"/>
      <c r="AO1090" s="152"/>
      <c r="AP1090" s="152"/>
      <c r="AQ1090" s="152"/>
      <c r="AR1090" s="152"/>
      <c r="AS1090" s="152"/>
      <c r="AT1090" s="152"/>
      <c r="AU1090" s="152"/>
      <c r="AV1090" s="152"/>
      <c r="AW1090" s="152"/>
      <c r="AX1090" s="152"/>
      <c r="AY1090" s="152"/>
      <c r="AZ1090" s="152"/>
      <c r="BA1090" s="152"/>
      <c r="BB1090" s="152"/>
      <c r="BC1090" s="152"/>
      <c r="BD1090" s="152"/>
      <c r="BE1090" s="152"/>
      <c r="BF1090" s="152"/>
      <c r="BG1090" s="152"/>
      <c r="BH1090" s="152"/>
    </row>
    <row r="1091" spans="1:60" outlineLevel="1" x14ac:dyDescent="0.2">
      <c r="A1091" s="159"/>
      <c r="B1091" s="160"/>
      <c r="C1091" s="194" t="s">
        <v>1169</v>
      </c>
      <c r="D1091" s="162"/>
      <c r="E1091" s="163">
        <v>7.8000000000000007</v>
      </c>
      <c r="F1091" s="161"/>
      <c r="G1091" s="161"/>
      <c r="H1091" s="161"/>
      <c r="I1091" s="161"/>
      <c r="J1091" s="161"/>
      <c r="K1091" s="161"/>
      <c r="L1091" s="161"/>
      <c r="M1091" s="161"/>
      <c r="N1091" s="161"/>
      <c r="O1091" s="161"/>
      <c r="P1091" s="161"/>
      <c r="Q1091" s="161"/>
      <c r="R1091" s="161"/>
      <c r="S1091" s="161"/>
      <c r="T1091" s="161"/>
      <c r="U1091" s="161"/>
      <c r="V1091" s="161"/>
      <c r="W1091" s="161"/>
      <c r="X1091" s="152"/>
      <c r="Y1091" s="152"/>
      <c r="Z1091" s="152"/>
      <c r="AA1091" s="152"/>
      <c r="AB1091" s="152"/>
      <c r="AC1091" s="152"/>
      <c r="AD1091" s="152"/>
      <c r="AE1091" s="152"/>
      <c r="AF1091" s="152"/>
      <c r="AG1091" s="152" t="s">
        <v>184</v>
      </c>
      <c r="AH1091" s="152">
        <v>0</v>
      </c>
      <c r="AI1091" s="152"/>
      <c r="AJ1091" s="152"/>
      <c r="AK1091" s="152"/>
      <c r="AL1091" s="152"/>
      <c r="AM1091" s="152"/>
      <c r="AN1091" s="152"/>
      <c r="AO1091" s="152"/>
      <c r="AP1091" s="152"/>
      <c r="AQ1091" s="152"/>
      <c r="AR1091" s="152"/>
      <c r="AS1091" s="152"/>
      <c r="AT1091" s="152"/>
      <c r="AU1091" s="152"/>
      <c r="AV1091" s="152"/>
      <c r="AW1091" s="152"/>
      <c r="AX1091" s="152"/>
      <c r="AY1091" s="152"/>
      <c r="AZ1091" s="152"/>
      <c r="BA1091" s="152"/>
      <c r="BB1091" s="152"/>
      <c r="BC1091" s="152"/>
      <c r="BD1091" s="152"/>
      <c r="BE1091" s="152"/>
      <c r="BF1091" s="152"/>
      <c r="BG1091" s="152"/>
      <c r="BH1091" s="152"/>
    </row>
    <row r="1092" spans="1:60" outlineLevel="1" x14ac:dyDescent="0.2">
      <c r="A1092" s="159"/>
      <c r="B1092" s="160"/>
      <c r="C1092" s="194" t="s">
        <v>1170</v>
      </c>
      <c r="D1092" s="162"/>
      <c r="E1092" s="163">
        <v>13.520000000000001</v>
      </c>
      <c r="F1092" s="161"/>
      <c r="G1092" s="161"/>
      <c r="H1092" s="161"/>
      <c r="I1092" s="161"/>
      <c r="J1092" s="161"/>
      <c r="K1092" s="161"/>
      <c r="L1092" s="161"/>
      <c r="M1092" s="161"/>
      <c r="N1092" s="161"/>
      <c r="O1092" s="161"/>
      <c r="P1092" s="161"/>
      <c r="Q1092" s="161"/>
      <c r="R1092" s="161"/>
      <c r="S1092" s="161"/>
      <c r="T1092" s="161"/>
      <c r="U1092" s="161"/>
      <c r="V1092" s="161"/>
      <c r="W1092" s="161"/>
      <c r="X1092" s="152"/>
      <c r="Y1092" s="152"/>
      <c r="Z1092" s="152"/>
      <c r="AA1092" s="152"/>
      <c r="AB1092" s="152"/>
      <c r="AC1092" s="152"/>
      <c r="AD1092" s="152"/>
      <c r="AE1092" s="152"/>
      <c r="AF1092" s="152"/>
      <c r="AG1092" s="152" t="s">
        <v>184</v>
      </c>
      <c r="AH1092" s="152">
        <v>0</v>
      </c>
      <c r="AI1092" s="152"/>
      <c r="AJ1092" s="152"/>
      <c r="AK1092" s="152"/>
      <c r="AL1092" s="152"/>
      <c r="AM1092" s="152"/>
      <c r="AN1092" s="152"/>
      <c r="AO1092" s="152"/>
      <c r="AP1092" s="152"/>
      <c r="AQ1092" s="152"/>
      <c r="AR1092" s="152"/>
      <c r="AS1092" s="152"/>
      <c r="AT1092" s="152"/>
      <c r="AU1092" s="152"/>
      <c r="AV1092" s="152"/>
      <c r="AW1092" s="152"/>
      <c r="AX1092" s="152"/>
      <c r="AY1092" s="152"/>
      <c r="AZ1092" s="152"/>
      <c r="BA1092" s="152"/>
      <c r="BB1092" s="152"/>
      <c r="BC1092" s="152"/>
      <c r="BD1092" s="152"/>
      <c r="BE1092" s="152"/>
      <c r="BF1092" s="152"/>
      <c r="BG1092" s="152"/>
      <c r="BH1092" s="152"/>
    </row>
    <row r="1093" spans="1:60" outlineLevel="1" x14ac:dyDescent="0.2">
      <c r="A1093" s="159"/>
      <c r="B1093" s="160"/>
      <c r="C1093" s="194" t="s">
        <v>1171</v>
      </c>
      <c r="D1093" s="162"/>
      <c r="E1093" s="163">
        <v>22.608000000000001</v>
      </c>
      <c r="F1093" s="161"/>
      <c r="G1093" s="161"/>
      <c r="H1093" s="161"/>
      <c r="I1093" s="161"/>
      <c r="J1093" s="161"/>
      <c r="K1093" s="161"/>
      <c r="L1093" s="161"/>
      <c r="M1093" s="161"/>
      <c r="N1093" s="161"/>
      <c r="O1093" s="161"/>
      <c r="P1093" s="161"/>
      <c r="Q1093" s="161"/>
      <c r="R1093" s="161"/>
      <c r="S1093" s="161"/>
      <c r="T1093" s="161"/>
      <c r="U1093" s="161"/>
      <c r="V1093" s="161"/>
      <c r="W1093" s="161"/>
      <c r="X1093" s="152"/>
      <c r="Y1093" s="152"/>
      <c r="Z1093" s="152"/>
      <c r="AA1093" s="152"/>
      <c r="AB1093" s="152"/>
      <c r="AC1093" s="152"/>
      <c r="AD1093" s="152"/>
      <c r="AE1093" s="152"/>
      <c r="AF1093" s="152"/>
      <c r="AG1093" s="152" t="s">
        <v>184</v>
      </c>
      <c r="AH1093" s="152">
        <v>0</v>
      </c>
      <c r="AI1093" s="152"/>
      <c r="AJ1093" s="152"/>
      <c r="AK1093" s="152"/>
      <c r="AL1093" s="152"/>
      <c r="AM1093" s="152"/>
      <c r="AN1093" s="152"/>
      <c r="AO1093" s="152"/>
      <c r="AP1093" s="152"/>
      <c r="AQ1093" s="152"/>
      <c r="AR1093" s="152"/>
      <c r="AS1093" s="152"/>
      <c r="AT1093" s="152"/>
      <c r="AU1093" s="152"/>
      <c r="AV1093" s="152"/>
      <c r="AW1093" s="152"/>
      <c r="AX1093" s="152"/>
      <c r="AY1093" s="152"/>
      <c r="AZ1093" s="152"/>
      <c r="BA1093" s="152"/>
      <c r="BB1093" s="152"/>
      <c r="BC1093" s="152"/>
      <c r="BD1093" s="152"/>
      <c r="BE1093" s="152"/>
      <c r="BF1093" s="152"/>
      <c r="BG1093" s="152"/>
      <c r="BH1093" s="152"/>
    </row>
    <row r="1094" spans="1:60" outlineLevel="1" x14ac:dyDescent="0.2">
      <c r="A1094" s="159"/>
      <c r="B1094" s="160"/>
      <c r="C1094" s="194" t="s">
        <v>1172</v>
      </c>
      <c r="D1094" s="162"/>
      <c r="E1094" s="163">
        <v>93.574000000000012</v>
      </c>
      <c r="F1094" s="161"/>
      <c r="G1094" s="161"/>
      <c r="H1094" s="161"/>
      <c r="I1094" s="161"/>
      <c r="J1094" s="161"/>
      <c r="K1094" s="161"/>
      <c r="L1094" s="161"/>
      <c r="M1094" s="161"/>
      <c r="N1094" s="161"/>
      <c r="O1094" s="161"/>
      <c r="P1094" s="161"/>
      <c r="Q1094" s="161"/>
      <c r="R1094" s="161"/>
      <c r="S1094" s="161"/>
      <c r="T1094" s="161"/>
      <c r="U1094" s="161"/>
      <c r="V1094" s="161"/>
      <c r="W1094" s="161"/>
      <c r="X1094" s="152"/>
      <c r="Y1094" s="152"/>
      <c r="Z1094" s="152"/>
      <c r="AA1094" s="152"/>
      <c r="AB1094" s="152"/>
      <c r="AC1094" s="152"/>
      <c r="AD1094" s="152"/>
      <c r="AE1094" s="152"/>
      <c r="AF1094" s="152"/>
      <c r="AG1094" s="152" t="s">
        <v>184</v>
      </c>
      <c r="AH1094" s="152">
        <v>0</v>
      </c>
      <c r="AI1094" s="152"/>
      <c r="AJ1094" s="152"/>
      <c r="AK1094" s="152"/>
      <c r="AL1094" s="152"/>
      <c r="AM1094" s="152"/>
      <c r="AN1094" s="152"/>
      <c r="AO1094" s="152"/>
      <c r="AP1094" s="152"/>
      <c r="AQ1094" s="152"/>
      <c r="AR1094" s="152"/>
      <c r="AS1094" s="152"/>
      <c r="AT1094" s="152"/>
      <c r="AU1094" s="152"/>
      <c r="AV1094" s="152"/>
      <c r="AW1094" s="152"/>
      <c r="AX1094" s="152"/>
      <c r="AY1094" s="152"/>
      <c r="AZ1094" s="152"/>
      <c r="BA1094" s="152"/>
      <c r="BB1094" s="152"/>
      <c r="BC1094" s="152"/>
      <c r="BD1094" s="152"/>
      <c r="BE1094" s="152"/>
      <c r="BF1094" s="152"/>
      <c r="BG1094" s="152"/>
      <c r="BH1094" s="152"/>
    </row>
    <row r="1095" spans="1:60" outlineLevel="1" x14ac:dyDescent="0.2">
      <c r="A1095" s="159"/>
      <c r="B1095" s="160"/>
      <c r="C1095" s="194" t="s">
        <v>1173</v>
      </c>
      <c r="D1095" s="162"/>
      <c r="E1095" s="163">
        <v>133.55825000000002</v>
      </c>
      <c r="F1095" s="161"/>
      <c r="G1095" s="161"/>
      <c r="H1095" s="161"/>
      <c r="I1095" s="161"/>
      <c r="J1095" s="161"/>
      <c r="K1095" s="161"/>
      <c r="L1095" s="161"/>
      <c r="M1095" s="161"/>
      <c r="N1095" s="161"/>
      <c r="O1095" s="161"/>
      <c r="P1095" s="161"/>
      <c r="Q1095" s="161"/>
      <c r="R1095" s="161"/>
      <c r="S1095" s="161"/>
      <c r="T1095" s="161"/>
      <c r="U1095" s="161"/>
      <c r="V1095" s="161"/>
      <c r="W1095" s="161"/>
      <c r="X1095" s="152"/>
      <c r="Y1095" s="152"/>
      <c r="Z1095" s="152"/>
      <c r="AA1095" s="152"/>
      <c r="AB1095" s="152"/>
      <c r="AC1095" s="152"/>
      <c r="AD1095" s="152"/>
      <c r="AE1095" s="152"/>
      <c r="AF1095" s="152"/>
      <c r="AG1095" s="152" t="s">
        <v>184</v>
      </c>
      <c r="AH1095" s="152">
        <v>0</v>
      </c>
      <c r="AI1095" s="152"/>
      <c r="AJ1095" s="152"/>
      <c r="AK1095" s="152"/>
      <c r="AL1095" s="152"/>
      <c r="AM1095" s="152"/>
      <c r="AN1095" s="152"/>
      <c r="AO1095" s="152"/>
      <c r="AP1095" s="152"/>
      <c r="AQ1095" s="152"/>
      <c r="AR1095" s="152"/>
      <c r="AS1095" s="152"/>
      <c r="AT1095" s="152"/>
      <c r="AU1095" s="152"/>
      <c r="AV1095" s="152"/>
      <c r="AW1095" s="152"/>
      <c r="AX1095" s="152"/>
      <c r="AY1095" s="152"/>
      <c r="AZ1095" s="152"/>
      <c r="BA1095" s="152"/>
      <c r="BB1095" s="152"/>
      <c r="BC1095" s="152"/>
      <c r="BD1095" s="152"/>
      <c r="BE1095" s="152"/>
      <c r="BF1095" s="152"/>
      <c r="BG1095" s="152"/>
      <c r="BH1095" s="152"/>
    </row>
    <row r="1096" spans="1:60" outlineLevel="1" x14ac:dyDescent="0.2">
      <c r="A1096" s="159"/>
      <c r="B1096" s="160"/>
      <c r="C1096" s="194" t="s">
        <v>1174</v>
      </c>
      <c r="D1096" s="162"/>
      <c r="E1096" s="163">
        <v>212.86100000000002</v>
      </c>
      <c r="F1096" s="161"/>
      <c r="G1096" s="161"/>
      <c r="H1096" s="161"/>
      <c r="I1096" s="161"/>
      <c r="J1096" s="161"/>
      <c r="K1096" s="161"/>
      <c r="L1096" s="161"/>
      <c r="M1096" s="161"/>
      <c r="N1096" s="161"/>
      <c r="O1096" s="161"/>
      <c r="P1096" s="161"/>
      <c r="Q1096" s="161"/>
      <c r="R1096" s="161"/>
      <c r="S1096" s="161"/>
      <c r="T1096" s="161"/>
      <c r="U1096" s="161"/>
      <c r="V1096" s="161"/>
      <c r="W1096" s="161"/>
      <c r="X1096" s="152"/>
      <c r="Y1096" s="152"/>
      <c r="Z1096" s="152"/>
      <c r="AA1096" s="152"/>
      <c r="AB1096" s="152"/>
      <c r="AC1096" s="152"/>
      <c r="AD1096" s="152"/>
      <c r="AE1096" s="152"/>
      <c r="AF1096" s="152"/>
      <c r="AG1096" s="152" t="s">
        <v>184</v>
      </c>
      <c r="AH1096" s="152">
        <v>0</v>
      </c>
      <c r="AI1096" s="152"/>
      <c r="AJ1096" s="152"/>
      <c r="AK1096" s="152"/>
      <c r="AL1096" s="152"/>
      <c r="AM1096" s="152"/>
      <c r="AN1096" s="152"/>
      <c r="AO1096" s="152"/>
      <c r="AP1096" s="152"/>
      <c r="AQ1096" s="152"/>
      <c r="AR1096" s="152"/>
      <c r="AS1096" s="152"/>
      <c r="AT1096" s="152"/>
      <c r="AU1096" s="152"/>
      <c r="AV1096" s="152"/>
      <c r="AW1096" s="152"/>
      <c r="AX1096" s="152"/>
      <c r="AY1096" s="152"/>
      <c r="AZ1096" s="152"/>
      <c r="BA1096" s="152"/>
      <c r="BB1096" s="152"/>
      <c r="BC1096" s="152"/>
      <c r="BD1096" s="152"/>
      <c r="BE1096" s="152"/>
      <c r="BF1096" s="152"/>
      <c r="BG1096" s="152"/>
      <c r="BH1096" s="152"/>
    </row>
    <row r="1097" spans="1:60" outlineLevel="1" x14ac:dyDescent="0.2">
      <c r="A1097" s="159"/>
      <c r="B1097" s="160"/>
      <c r="C1097" s="194" t="s">
        <v>1175</v>
      </c>
      <c r="D1097" s="162"/>
      <c r="E1097" s="163">
        <v>6.24</v>
      </c>
      <c r="F1097" s="161"/>
      <c r="G1097" s="161"/>
      <c r="H1097" s="161"/>
      <c r="I1097" s="161"/>
      <c r="J1097" s="161"/>
      <c r="K1097" s="161"/>
      <c r="L1097" s="161"/>
      <c r="M1097" s="161"/>
      <c r="N1097" s="161"/>
      <c r="O1097" s="161"/>
      <c r="P1097" s="161"/>
      <c r="Q1097" s="161"/>
      <c r="R1097" s="161"/>
      <c r="S1097" s="161"/>
      <c r="T1097" s="161"/>
      <c r="U1097" s="161"/>
      <c r="V1097" s="161"/>
      <c r="W1097" s="161"/>
      <c r="X1097" s="152"/>
      <c r="Y1097" s="152"/>
      <c r="Z1097" s="152"/>
      <c r="AA1097" s="152"/>
      <c r="AB1097" s="152"/>
      <c r="AC1097" s="152"/>
      <c r="AD1097" s="152"/>
      <c r="AE1097" s="152"/>
      <c r="AF1097" s="152"/>
      <c r="AG1097" s="152" t="s">
        <v>184</v>
      </c>
      <c r="AH1097" s="152">
        <v>0</v>
      </c>
      <c r="AI1097" s="152"/>
      <c r="AJ1097" s="152"/>
      <c r="AK1097" s="152"/>
      <c r="AL1097" s="152"/>
      <c r="AM1097" s="152"/>
      <c r="AN1097" s="152"/>
      <c r="AO1097" s="152"/>
      <c r="AP1097" s="152"/>
      <c r="AQ1097" s="152"/>
      <c r="AR1097" s="152"/>
      <c r="AS1097" s="152"/>
      <c r="AT1097" s="152"/>
      <c r="AU1097" s="152"/>
      <c r="AV1097" s="152"/>
      <c r="AW1097" s="152"/>
      <c r="AX1097" s="152"/>
      <c r="AY1097" s="152"/>
      <c r="AZ1097" s="152"/>
      <c r="BA1097" s="152"/>
      <c r="BB1097" s="152"/>
      <c r="BC1097" s="152"/>
      <c r="BD1097" s="152"/>
      <c r="BE1097" s="152"/>
      <c r="BF1097" s="152"/>
      <c r="BG1097" s="152"/>
      <c r="BH1097" s="152"/>
    </row>
    <row r="1098" spans="1:60" outlineLevel="1" x14ac:dyDescent="0.2">
      <c r="A1098" s="159"/>
      <c r="B1098" s="160"/>
      <c r="C1098" s="194" t="s">
        <v>1176</v>
      </c>
      <c r="D1098" s="162"/>
      <c r="E1098" s="163">
        <v>30.37</v>
      </c>
      <c r="F1098" s="161"/>
      <c r="G1098" s="161"/>
      <c r="H1098" s="161"/>
      <c r="I1098" s="161"/>
      <c r="J1098" s="161"/>
      <c r="K1098" s="161"/>
      <c r="L1098" s="161"/>
      <c r="M1098" s="161"/>
      <c r="N1098" s="161"/>
      <c r="O1098" s="161"/>
      <c r="P1098" s="161"/>
      <c r="Q1098" s="161"/>
      <c r="R1098" s="161"/>
      <c r="S1098" s="161"/>
      <c r="T1098" s="161"/>
      <c r="U1098" s="161"/>
      <c r="V1098" s="161"/>
      <c r="W1098" s="161"/>
      <c r="X1098" s="152"/>
      <c r="Y1098" s="152"/>
      <c r="Z1098" s="152"/>
      <c r="AA1098" s="152"/>
      <c r="AB1098" s="152"/>
      <c r="AC1098" s="152"/>
      <c r="AD1098" s="152"/>
      <c r="AE1098" s="152"/>
      <c r="AF1098" s="152"/>
      <c r="AG1098" s="152" t="s">
        <v>184</v>
      </c>
      <c r="AH1098" s="152">
        <v>0</v>
      </c>
      <c r="AI1098" s="152"/>
      <c r="AJ1098" s="152"/>
      <c r="AK1098" s="152"/>
      <c r="AL1098" s="152"/>
      <c r="AM1098" s="152"/>
      <c r="AN1098" s="152"/>
      <c r="AO1098" s="152"/>
      <c r="AP1098" s="152"/>
      <c r="AQ1098" s="152"/>
      <c r="AR1098" s="152"/>
      <c r="AS1098" s="152"/>
      <c r="AT1098" s="152"/>
      <c r="AU1098" s="152"/>
      <c r="AV1098" s="152"/>
      <c r="AW1098" s="152"/>
      <c r="AX1098" s="152"/>
      <c r="AY1098" s="152"/>
      <c r="AZ1098" s="152"/>
      <c r="BA1098" s="152"/>
      <c r="BB1098" s="152"/>
      <c r="BC1098" s="152"/>
      <c r="BD1098" s="152"/>
      <c r="BE1098" s="152"/>
      <c r="BF1098" s="152"/>
      <c r="BG1098" s="152"/>
      <c r="BH1098" s="152"/>
    </row>
    <row r="1099" spans="1:60" outlineLevel="1" x14ac:dyDescent="0.2">
      <c r="A1099" s="159"/>
      <c r="B1099" s="160"/>
      <c r="C1099" s="194" t="s">
        <v>1177</v>
      </c>
      <c r="D1099" s="162"/>
      <c r="E1099" s="163">
        <v>28.796250000000001</v>
      </c>
      <c r="F1099" s="161"/>
      <c r="G1099" s="161"/>
      <c r="H1099" s="161"/>
      <c r="I1099" s="161"/>
      <c r="J1099" s="161"/>
      <c r="K1099" s="161"/>
      <c r="L1099" s="161"/>
      <c r="M1099" s="161"/>
      <c r="N1099" s="161"/>
      <c r="O1099" s="161"/>
      <c r="P1099" s="161"/>
      <c r="Q1099" s="161"/>
      <c r="R1099" s="161"/>
      <c r="S1099" s="161"/>
      <c r="T1099" s="161"/>
      <c r="U1099" s="161"/>
      <c r="V1099" s="161"/>
      <c r="W1099" s="161"/>
      <c r="X1099" s="152"/>
      <c r="Y1099" s="152"/>
      <c r="Z1099" s="152"/>
      <c r="AA1099" s="152"/>
      <c r="AB1099" s="152"/>
      <c r="AC1099" s="152"/>
      <c r="AD1099" s="152"/>
      <c r="AE1099" s="152"/>
      <c r="AF1099" s="152"/>
      <c r="AG1099" s="152" t="s">
        <v>184</v>
      </c>
      <c r="AH1099" s="152">
        <v>0</v>
      </c>
      <c r="AI1099" s="152"/>
      <c r="AJ1099" s="152"/>
      <c r="AK1099" s="152"/>
      <c r="AL1099" s="152"/>
      <c r="AM1099" s="152"/>
      <c r="AN1099" s="152"/>
      <c r="AO1099" s="152"/>
      <c r="AP1099" s="152"/>
      <c r="AQ1099" s="152"/>
      <c r="AR1099" s="152"/>
      <c r="AS1099" s="152"/>
      <c r="AT1099" s="152"/>
      <c r="AU1099" s="152"/>
      <c r="AV1099" s="152"/>
      <c r="AW1099" s="152"/>
      <c r="AX1099" s="152"/>
      <c r="AY1099" s="152"/>
      <c r="AZ1099" s="152"/>
      <c r="BA1099" s="152"/>
      <c r="BB1099" s="152"/>
      <c r="BC1099" s="152"/>
      <c r="BD1099" s="152"/>
      <c r="BE1099" s="152"/>
      <c r="BF1099" s="152"/>
      <c r="BG1099" s="152"/>
      <c r="BH1099" s="152"/>
    </row>
    <row r="1100" spans="1:60" outlineLevel="1" x14ac:dyDescent="0.2">
      <c r="A1100" s="159"/>
      <c r="B1100" s="160"/>
      <c r="C1100" s="194" t="s">
        <v>1178</v>
      </c>
      <c r="D1100" s="162"/>
      <c r="E1100" s="163">
        <v>3.9910000000000001</v>
      </c>
      <c r="F1100" s="161"/>
      <c r="G1100" s="161"/>
      <c r="H1100" s="161"/>
      <c r="I1100" s="161"/>
      <c r="J1100" s="161"/>
      <c r="K1100" s="161"/>
      <c r="L1100" s="161"/>
      <c r="M1100" s="161"/>
      <c r="N1100" s="161"/>
      <c r="O1100" s="161"/>
      <c r="P1100" s="161"/>
      <c r="Q1100" s="161"/>
      <c r="R1100" s="161"/>
      <c r="S1100" s="161"/>
      <c r="T1100" s="161"/>
      <c r="U1100" s="161"/>
      <c r="V1100" s="161"/>
      <c r="W1100" s="161"/>
      <c r="X1100" s="152"/>
      <c r="Y1100" s="152"/>
      <c r="Z1100" s="152"/>
      <c r="AA1100" s="152"/>
      <c r="AB1100" s="152"/>
      <c r="AC1100" s="152"/>
      <c r="AD1100" s="152"/>
      <c r="AE1100" s="152"/>
      <c r="AF1100" s="152"/>
      <c r="AG1100" s="152" t="s">
        <v>184</v>
      </c>
      <c r="AH1100" s="152">
        <v>0</v>
      </c>
      <c r="AI1100" s="152"/>
      <c r="AJ1100" s="152"/>
      <c r="AK1100" s="152"/>
      <c r="AL1100" s="152"/>
      <c r="AM1100" s="152"/>
      <c r="AN1100" s="152"/>
      <c r="AO1100" s="152"/>
      <c r="AP1100" s="152"/>
      <c r="AQ1100" s="152"/>
      <c r="AR1100" s="152"/>
      <c r="AS1100" s="152"/>
      <c r="AT1100" s="152"/>
      <c r="AU1100" s="152"/>
      <c r="AV1100" s="152"/>
      <c r="AW1100" s="152"/>
      <c r="AX1100" s="152"/>
      <c r="AY1100" s="152"/>
      <c r="AZ1100" s="152"/>
      <c r="BA1100" s="152"/>
      <c r="BB1100" s="152"/>
      <c r="BC1100" s="152"/>
      <c r="BD1100" s="152"/>
      <c r="BE1100" s="152"/>
      <c r="BF1100" s="152"/>
      <c r="BG1100" s="152"/>
      <c r="BH1100" s="152"/>
    </row>
    <row r="1101" spans="1:60" outlineLevel="1" x14ac:dyDescent="0.2">
      <c r="A1101" s="159"/>
      <c r="B1101" s="160"/>
      <c r="C1101" s="194" t="s">
        <v>1179</v>
      </c>
      <c r="D1101" s="162"/>
      <c r="E1101" s="163">
        <v>8.1940000000000008</v>
      </c>
      <c r="F1101" s="161"/>
      <c r="G1101" s="161"/>
      <c r="H1101" s="161"/>
      <c r="I1101" s="161"/>
      <c r="J1101" s="161"/>
      <c r="K1101" s="161"/>
      <c r="L1101" s="161"/>
      <c r="M1101" s="161"/>
      <c r="N1101" s="161"/>
      <c r="O1101" s="161"/>
      <c r="P1101" s="161"/>
      <c r="Q1101" s="161"/>
      <c r="R1101" s="161"/>
      <c r="S1101" s="161"/>
      <c r="T1101" s="161"/>
      <c r="U1101" s="161"/>
      <c r="V1101" s="161"/>
      <c r="W1101" s="161"/>
      <c r="X1101" s="152"/>
      <c r="Y1101" s="152"/>
      <c r="Z1101" s="152"/>
      <c r="AA1101" s="152"/>
      <c r="AB1101" s="152"/>
      <c r="AC1101" s="152"/>
      <c r="AD1101" s="152"/>
      <c r="AE1101" s="152"/>
      <c r="AF1101" s="152"/>
      <c r="AG1101" s="152" t="s">
        <v>184</v>
      </c>
      <c r="AH1101" s="152">
        <v>0</v>
      </c>
      <c r="AI1101" s="152"/>
      <c r="AJ1101" s="152"/>
      <c r="AK1101" s="152"/>
      <c r="AL1101" s="152"/>
      <c r="AM1101" s="152"/>
      <c r="AN1101" s="152"/>
      <c r="AO1101" s="152"/>
      <c r="AP1101" s="152"/>
      <c r="AQ1101" s="152"/>
      <c r="AR1101" s="152"/>
      <c r="AS1101" s="152"/>
      <c r="AT1101" s="152"/>
      <c r="AU1101" s="152"/>
      <c r="AV1101" s="152"/>
      <c r="AW1101" s="152"/>
      <c r="AX1101" s="152"/>
      <c r="AY1101" s="152"/>
      <c r="AZ1101" s="152"/>
      <c r="BA1101" s="152"/>
      <c r="BB1101" s="152"/>
      <c r="BC1101" s="152"/>
      <c r="BD1101" s="152"/>
      <c r="BE1101" s="152"/>
      <c r="BF1101" s="152"/>
      <c r="BG1101" s="152"/>
      <c r="BH1101" s="152"/>
    </row>
    <row r="1102" spans="1:60" outlineLevel="1" x14ac:dyDescent="0.2">
      <c r="A1102" s="159"/>
      <c r="B1102" s="160"/>
      <c r="C1102" s="194" t="s">
        <v>1180</v>
      </c>
      <c r="D1102" s="162"/>
      <c r="E1102" s="163">
        <v>25.037500000000001</v>
      </c>
      <c r="F1102" s="161"/>
      <c r="G1102" s="161"/>
      <c r="H1102" s="161"/>
      <c r="I1102" s="161"/>
      <c r="J1102" s="161"/>
      <c r="K1102" s="161"/>
      <c r="L1102" s="161"/>
      <c r="M1102" s="161"/>
      <c r="N1102" s="161"/>
      <c r="O1102" s="161"/>
      <c r="P1102" s="161"/>
      <c r="Q1102" s="161"/>
      <c r="R1102" s="161"/>
      <c r="S1102" s="161"/>
      <c r="T1102" s="161"/>
      <c r="U1102" s="161"/>
      <c r="V1102" s="161"/>
      <c r="W1102" s="161"/>
      <c r="X1102" s="152"/>
      <c r="Y1102" s="152"/>
      <c r="Z1102" s="152"/>
      <c r="AA1102" s="152"/>
      <c r="AB1102" s="152"/>
      <c r="AC1102" s="152"/>
      <c r="AD1102" s="152"/>
      <c r="AE1102" s="152"/>
      <c r="AF1102" s="152"/>
      <c r="AG1102" s="152" t="s">
        <v>184</v>
      </c>
      <c r="AH1102" s="152">
        <v>0</v>
      </c>
      <c r="AI1102" s="152"/>
      <c r="AJ1102" s="152"/>
      <c r="AK1102" s="152"/>
      <c r="AL1102" s="152"/>
      <c r="AM1102" s="152"/>
      <c r="AN1102" s="152"/>
      <c r="AO1102" s="152"/>
      <c r="AP1102" s="152"/>
      <c r="AQ1102" s="152"/>
      <c r="AR1102" s="152"/>
      <c r="AS1102" s="152"/>
      <c r="AT1102" s="152"/>
      <c r="AU1102" s="152"/>
      <c r="AV1102" s="152"/>
      <c r="AW1102" s="152"/>
      <c r="AX1102" s="152"/>
      <c r="AY1102" s="152"/>
      <c r="AZ1102" s="152"/>
      <c r="BA1102" s="152"/>
      <c r="BB1102" s="152"/>
      <c r="BC1102" s="152"/>
      <c r="BD1102" s="152"/>
      <c r="BE1102" s="152"/>
      <c r="BF1102" s="152"/>
      <c r="BG1102" s="152"/>
      <c r="BH1102" s="152"/>
    </row>
    <row r="1103" spans="1:60" outlineLevel="1" x14ac:dyDescent="0.2">
      <c r="A1103" s="159"/>
      <c r="B1103" s="160"/>
      <c r="C1103" s="194" t="s">
        <v>1181</v>
      </c>
      <c r="D1103" s="162"/>
      <c r="E1103" s="163">
        <v>14.66</v>
      </c>
      <c r="F1103" s="161"/>
      <c r="G1103" s="161"/>
      <c r="H1103" s="161"/>
      <c r="I1103" s="161"/>
      <c r="J1103" s="161"/>
      <c r="K1103" s="161"/>
      <c r="L1103" s="161"/>
      <c r="M1103" s="161"/>
      <c r="N1103" s="161"/>
      <c r="O1103" s="161"/>
      <c r="P1103" s="161"/>
      <c r="Q1103" s="161"/>
      <c r="R1103" s="161"/>
      <c r="S1103" s="161"/>
      <c r="T1103" s="161"/>
      <c r="U1103" s="161"/>
      <c r="V1103" s="161"/>
      <c r="W1103" s="161"/>
      <c r="X1103" s="152"/>
      <c r="Y1103" s="152"/>
      <c r="Z1103" s="152"/>
      <c r="AA1103" s="152"/>
      <c r="AB1103" s="152"/>
      <c r="AC1103" s="152"/>
      <c r="AD1103" s="152"/>
      <c r="AE1103" s="152"/>
      <c r="AF1103" s="152"/>
      <c r="AG1103" s="152" t="s">
        <v>184</v>
      </c>
      <c r="AH1103" s="152">
        <v>0</v>
      </c>
      <c r="AI1103" s="152"/>
      <c r="AJ1103" s="152"/>
      <c r="AK1103" s="152"/>
      <c r="AL1103" s="152"/>
      <c r="AM1103" s="152"/>
      <c r="AN1103" s="152"/>
      <c r="AO1103" s="152"/>
      <c r="AP1103" s="152"/>
      <c r="AQ1103" s="152"/>
      <c r="AR1103" s="152"/>
      <c r="AS1103" s="152"/>
      <c r="AT1103" s="152"/>
      <c r="AU1103" s="152"/>
      <c r="AV1103" s="152"/>
      <c r="AW1103" s="152"/>
      <c r="AX1103" s="152"/>
      <c r="AY1103" s="152"/>
      <c r="AZ1103" s="152"/>
      <c r="BA1103" s="152"/>
      <c r="BB1103" s="152"/>
      <c r="BC1103" s="152"/>
      <c r="BD1103" s="152"/>
      <c r="BE1103" s="152"/>
      <c r="BF1103" s="152"/>
      <c r="BG1103" s="152"/>
      <c r="BH1103" s="152"/>
    </row>
    <row r="1104" spans="1:60" outlineLevel="1" x14ac:dyDescent="0.2">
      <c r="A1104" s="159"/>
      <c r="B1104" s="160"/>
      <c r="C1104" s="194" t="s">
        <v>1182</v>
      </c>
      <c r="D1104" s="162"/>
      <c r="E1104" s="163">
        <v>13.32</v>
      </c>
      <c r="F1104" s="161"/>
      <c r="G1104" s="161"/>
      <c r="H1104" s="161"/>
      <c r="I1104" s="161"/>
      <c r="J1104" s="161"/>
      <c r="K1104" s="161"/>
      <c r="L1104" s="161"/>
      <c r="M1104" s="161"/>
      <c r="N1104" s="161"/>
      <c r="O1104" s="161"/>
      <c r="P1104" s="161"/>
      <c r="Q1104" s="161"/>
      <c r="R1104" s="161"/>
      <c r="S1104" s="161"/>
      <c r="T1104" s="161"/>
      <c r="U1104" s="161"/>
      <c r="V1104" s="161"/>
      <c r="W1104" s="161"/>
      <c r="X1104" s="152"/>
      <c r="Y1104" s="152"/>
      <c r="Z1104" s="152"/>
      <c r="AA1104" s="152"/>
      <c r="AB1104" s="152"/>
      <c r="AC1104" s="152"/>
      <c r="AD1104" s="152"/>
      <c r="AE1104" s="152"/>
      <c r="AF1104" s="152"/>
      <c r="AG1104" s="152" t="s">
        <v>184</v>
      </c>
      <c r="AH1104" s="152">
        <v>0</v>
      </c>
      <c r="AI1104" s="152"/>
      <c r="AJ1104" s="152"/>
      <c r="AK1104" s="152"/>
      <c r="AL1104" s="152"/>
      <c r="AM1104" s="152"/>
      <c r="AN1104" s="152"/>
      <c r="AO1104" s="152"/>
      <c r="AP1104" s="152"/>
      <c r="AQ1104" s="152"/>
      <c r="AR1104" s="152"/>
      <c r="AS1104" s="152"/>
      <c r="AT1104" s="152"/>
      <c r="AU1104" s="152"/>
      <c r="AV1104" s="152"/>
      <c r="AW1104" s="152"/>
      <c r="AX1104" s="152"/>
      <c r="AY1104" s="152"/>
      <c r="AZ1104" s="152"/>
      <c r="BA1104" s="152"/>
      <c r="BB1104" s="152"/>
      <c r="BC1104" s="152"/>
      <c r="BD1104" s="152"/>
      <c r="BE1104" s="152"/>
      <c r="BF1104" s="152"/>
      <c r="BG1104" s="152"/>
      <c r="BH1104" s="152"/>
    </row>
    <row r="1105" spans="1:60" ht="22.5" outlineLevel="1" x14ac:dyDescent="0.2">
      <c r="A1105" s="182">
        <v>162</v>
      </c>
      <c r="B1105" s="183" t="s">
        <v>1183</v>
      </c>
      <c r="C1105" s="192" t="s">
        <v>1184</v>
      </c>
      <c r="D1105" s="184" t="s">
        <v>178</v>
      </c>
      <c r="E1105" s="185">
        <v>1416.8670000000002</v>
      </c>
      <c r="F1105" s="186"/>
      <c r="G1105" s="187">
        <f>ROUND(E1105*F1105,2)</f>
        <v>0</v>
      </c>
      <c r="H1105" s="186"/>
      <c r="I1105" s="187">
        <f>ROUND(E1105*H1105,2)</f>
        <v>0</v>
      </c>
      <c r="J1105" s="186"/>
      <c r="K1105" s="187">
        <f>ROUND(E1105*J1105,2)</f>
        <v>0</v>
      </c>
      <c r="L1105" s="187">
        <v>21</v>
      </c>
      <c r="M1105" s="187">
        <f>G1105*(1+L1105/100)</f>
        <v>0</v>
      </c>
      <c r="N1105" s="187">
        <v>0</v>
      </c>
      <c r="O1105" s="187">
        <f>ROUND(E1105*N1105,2)</f>
        <v>0</v>
      </c>
      <c r="P1105" s="187">
        <v>6.0000000000000001E-3</v>
      </c>
      <c r="Q1105" s="187">
        <f>ROUND(E1105*P1105,2)</f>
        <v>8.5</v>
      </c>
      <c r="R1105" s="187" t="s">
        <v>957</v>
      </c>
      <c r="S1105" s="187" t="s">
        <v>193</v>
      </c>
      <c r="T1105" s="188" t="s">
        <v>194</v>
      </c>
      <c r="U1105" s="161">
        <v>0.05</v>
      </c>
      <c r="V1105" s="161">
        <f>ROUND(E1105*U1105,2)</f>
        <v>70.84</v>
      </c>
      <c r="W1105" s="161"/>
      <c r="X1105" s="152"/>
      <c r="Y1105" s="152"/>
      <c r="Z1105" s="152"/>
      <c r="AA1105" s="152"/>
      <c r="AB1105" s="152"/>
      <c r="AC1105" s="152"/>
      <c r="AD1105" s="152"/>
      <c r="AE1105" s="152"/>
      <c r="AF1105" s="152"/>
      <c r="AG1105" s="152" t="s">
        <v>172</v>
      </c>
      <c r="AH1105" s="152"/>
      <c r="AI1105" s="152"/>
      <c r="AJ1105" s="152"/>
      <c r="AK1105" s="152"/>
      <c r="AL1105" s="152"/>
      <c r="AM1105" s="152"/>
      <c r="AN1105" s="152"/>
      <c r="AO1105" s="152"/>
      <c r="AP1105" s="152"/>
      <c r="AQ1105" s="152"/>
      <c r="AR1105" s="152"/>
      <c r="AS1105" s="152"/>
      <c r="AT1105" s="152"/>
      <c r="AU1105" s="152"/>
      <c r="AV1105" s="152"/>
      <c r="AW1105" s="152"/>
      <c r="AX1105" s="152"/>
      <c r="AY1105" s="152"/>
      <c r="AZ1105" s="152"/>
      <c r="BA1105" s="152"/>
      <c r="BB1105" s="152"/>
      <c r="BC1105" s="152"/>
      <c r="BD1105" s="152"/>
      <c r="BE1105" s="152"/>
      <c r="BF1105" s="152"/>
      <c r="BG1105" s="152"/>
      <c r="BH1105" s="152"/>
    </row>
    <row r="1106" spans="1:60" ht="33.75" outlineLevel="1" x14ac:dyDescent="0.2">
      <c r="A1106" s="182">
        <v>163</v>
      </c>
      <c r="B1106" s="183" t="s">
        <v>1185</v>
      </c>
      <c r="C1106" s="192" t="s">
        <v>1186</v>
      </c>
      <c r="D1106" s="184" t="s">
        <v>169</v>
      </c>
      <c r="E1106" s="185">
        <v>277</v>
      </c>
      <c r="F1106" s="186"/>
      <c r="G1106" s="187">
        <f>ROUND(E1106*F1106,2)</f>
        <v>0</v>
      </c>
      <c r="H1106" s="186"/>
      <c r="I1106" s="187">
        <f>ROUND(E1106*H1106,2)</f>
        <v>0</v>
      </c>
      <c r="J1106" s="186"/>
      <c r="K1106" s="187">
        <f>ROUND(E1106*J1106,2)</f>
        <v>0</v>
      </c>
      <c r="L1106" s="187">
        <v>21</v>
      </c>
      <c r="M1106" s="187">
        <f>G1106*(1+L1106/100)</f>
        <v>0</v>
      </c>
      <c r="N1106" s="187">
        <v>0</v>
      </c>
      <c r="O1106" s="187">
        <f>ROUND(E1106*N1106,2)</f>
        <v>0</v>
      </c>
      <c r="P1106" s="187">
        <v>4.1600000000000005E-3</v>
      </c>
      <c r="Q1106" s="187">
        <f>ROUND(E1106*P1106,2)</f>
        <v>1.1499999999999999</v>
      </c>
      <c r="R1106" s="187" t="s">
        <v>1144</v>
      </c>
      <c r="S1106" s="187" t="s">
        <v>193</v>
      </c>
      <c r="T1106" s="188" t="s">
        <v>194</v>
      </c>
      <c r="U1106" s="161">
        <v>5.7500000000000002E-2</v>
      </c>
      <c r="V1106" s="161">
        <f>ROUND(E1106*U1106,2)</f>
        <v>15.93</v>
      </c>
      <c r="W1106" s="161"/>
      <c r="X1106" s="152"/>
      <c r="Y1106" s="152"/>
      <c r="Z1106" s="152"/>
      <c r="AA1106" s="152"/>
      <c r="AB1106" s="152"/>
      <c r="AC1106" s="152"/>
      <c r="AD1106" s="152"/>
      <c r="AE1106" s="152"/>
      <c r="AF1106" s="152"/>
      <c r="AG1106" s="152" t="s">
        <v>172</v>
      </c>
      <c r="AH1106" s="152"/>
      <c r="AI1106" s="152"/>
      <c r="AJ1106" s="152"/>
      <c r="AK1106" s="152"/>
      <c r="AL1106" s="152"/>
      <c r="AM1106" s="152"/>
      <c r="AN1106" s="152"/>
      <c r="AO1106" s="152"/>
      <c r="AP1106" s="152"/>
      <c r="AQ1106" s="152"/>
      <c r="AR1106" s="152"/>
      <c r="AS1106" s="152"/>
      <c r="AT1106" s="152"/>
      <c r="AU1106" s="152"/>
      <c r="AV1106" s="152"/>
      <c r="AW1106" s="152"/>
      <c r="AX1106" s="152"/>
      <c r="AY1106" s="152"/>
      <c r="AZ1106" s="152"/>
      <c r="BA1106" s="152"/>
      <c r="BB1106" s="152"/>
      <c r="BC1106" s="152"/>
      <c r="BD1106" s="152"/>
      <c r="BE1106" s="152"/>
      <c r="BF1106" s="152"/>
      <c r="BG1106" s="152"/>
      <c r="BH1106" s="152"/>
    </row>
    <row r="1107" spans="1:60" outlineLevel="1" x14ac:dyDescent="0.2">
      <c r="A1107" s="182">
        <v>164</v>
      </c>
      <c r="B1107" s="183" t="s">
        <v>1187</v>
      </c>
      <c r="C1107" s="192" t="s">
        <v>1188</v>
      </c>
      <c r="D1107" s="184" t="s">
        <v>169</v>
      </c>
      <c r="E1107" s="185">
        <v>277</v>
      </c>
      <c r="F1107" s="186"/>
      <c r="G1107" s="187">
        <f>ROUND(E1107*F1107,2)</f>
        <v>0</v>
      </c>
      <c r="H1107" s="186"/>
      <c r="I1107" s="187">
        <f>ROUND(E1107*H1107,2)</f>
        <v>0</v>
      </c>
      <c r="J1107" s="186"/>
      <c r="K1107" s="187">
        <f>ROUND(E1107*J1107,2)</f>
        <v>0</v>
      </c>
      <c r="L1107" s="187">
        <v>21</v>
      </c>
      <c r="M1107" s="187">
        <f>G1107*(1+L1107/100)</f>
        <v>0</v>
      </c>
      <c r="N1107" s="187">
        <v>4.0000000000000003E-5</v>
      </c>
      <c r="O1107" s="187">
        <f>ROUND(E1107*N1107,2)</f>
        <v>0.01</v>
      </c>
      <c r="P1107" s="187">
        <v>0</v>
      </c>
      <c r="Q1107" s="187">
        <f>ROUND(E1107*P1107,2)</f>
        <v>0</v>
      </c>
      <c r="R1107" s="187" t="s">
        <v>1144</v>
      </c>
      <c r="S1107" s="187" t="s">
        <v>193</v>
      </c>
      <c r="T1107" s="188" t="s">
        <v>194</v>
      </c>
      <c r="U1107" s="161">
        <v>0.12535000000000002</v>
      </c>
      <c r="V1107" s="161">
        <f>ROUND(E1107*U1107,2)</f>
        <v>34.72</v>
      </c>
      <c r="W1107" s="161"/>
      <c r="X1107" s="152"/>
      <c r="Y1107" s="152"/>
      <c r="Z1107" s="152"/>
      <c r="AA1107" s="152"/>
      <c r="AB1107" s="152"/>
      <c r="AC1107" s="152"/>
      <c r="AD1107" s="152"/>
      <c r="AE1107" s="152"/>
      <c r="AF1107" s="152"/>
      <c r="AG1107" s="152" t="s">
        <v>172</v>
      </c>
      <c r="AH1107" s="152"/>
      <c r="AI1107" s="152"/>
      <c r="AJ1107" s="152"/>
      <c r="AK1107" s="152"/>
      <c r="AL1107" s="152"/>
      <c r="AM1107" s="152"/>
      <c r="AN1107" s="152"/>
      <c r="AO1107" s="152"/>
      <c r="AP1107" s="152"/>
      <c r="AQ1107" s="152"/>
      <c r="AR1107" s="152"/>
      <c r="AS1107" s="152"/>
      <c r="AT1107" s="152"/>
      <c r="AU1107" s="152"/>
      <c r="AV1107" s="152"/>
      <c r="AW1107" s="152"/>
      <c r="AX1107" s="152"/>
      <c r="AY1107" s="152"/>
      <c r="AZ1107" s="152"/>
      <c r="BA1107" s="152"/>
      <c r="BB1107" s="152"/>
      <c r="BC1107" s="152"/>
      <c r="BD1107" s="152"/>
      <c r="BE1107" s="152"/>
      <c r="BF1107" s="152"/>
      <c r="BG1107" s="152"/>
      <c r="BH1107" s="152"/>
    </row>
    <row r="1108" spans="1:60" outlineLevel="1" x14ac:dyDescent="0.2">
      <c r="A1108" s="182">
        <v>165</v>
      </c>
      <c r="B1108" s="183" t="s">
        <v>1189</v>
      </c>
      <c r="C1108" s="192" t="s">
        <v>1190</v>
      </c>
      <c r="D1108" s="184" t="s">
        <v>169</v>
      </c>
      <c r="E1108" s="185">
        <v>277</v>
      </c>
      <c r="F1108" s="186"/>
      <c r="G1108" s="187">
        <f>ROUND(E1108*F1108,2)</f>
        <v>0</v>
      </c>
      <c r="H1108" s="186"/>
      <c r="I1108" s="187">
        <f>ROUND(E1108*H1108,2)</f>
        <v>0</v>
      </c>
      <c r="J1108" s="186"/>
      <c r="K1108" s="187">
        <f>ROUND(E1108*J1108,2)</f>
        <v>0</v>
      </c>
      <c r="L1108" s="187">
        <v>21</v>
      </c>
      <c r="M1108" s="187">
        <f>G1108*(1+L1108/100)</f>
        <v>0</v>
      </c>
      <c r="N1108" s="187">
        <v>4.1600000000000005E-3</v>
      </c>
      <c r="O1108" s="187">
        <f>ROUND(E1108*N1108,2)</f>
        <v>1.1499999999999999</v>
      </c>
      <c r="P1108" s="187">
        <v>0</v>
      </c>
      <c r="Q1108" s="187">
        <f>ROUND(E1108*P1108,2)</f>
        <v>0</v>
      </c>
      <c r="R1108" s="187"/>
      <c r="S1108" s="187" t="s">
        <v>170</v>
      </c>
      <c r="T1108" s="188" t="s">
        <v>171</v>
      </c>
      <c r="U1108" s="161">
        <v>0</v>
      </c>
      <c r="V1108" s="161">
        <f>ROUND(E1108*U1108,2)</f>
        <v>0</v>
      </c>
      <c r="W1108" s="161"/>
      <c r="X1108" s="152"/>
      <c r="Y1108" s="152"/>
      <c r="Z1108" s="152"/>
      <c r="AA1108" s="152"/>
      <c r="AB1108" s="152"/>
      <c r="AC1108" s="152"/>
      <c r="AD1108" s="152"/>
      <c r="AE1108" s="152"/>
      <c r="AF1108" s="152"/>
      <c r="AG1108" s="152" t="s">
        <v>269</v>
      </c>
      <c r="AH1108" s="152"/>
      <c r="AI1108" s="152"/>
      <c r="AJ1108" s="152"/>
      <c r="AK1108" s="152"/>
      <c r="AL1108" s="152"/>
      <c r="AM1108" s="152"/>
      <c r="AN1108" s="152"/>
      <c r="AO1108" s="152"/>
      <c r="AP1108" s="152"/>
      <c r="AQ1108" s="152"/>
      <c r="AR1108" s="152"/>
      <c r="AS1108" s="152"/>
      <c r="AT1108" s="152"/>
      <c r="AU1108" s="152"/>
      <c r="AV1108" s="152"/>
      <c r="AW1108" s="152"/>
      <c r="AX1108" s="152"/>
      <c r="AY1108" s="152"/>
      <c r="AZ1108" s="152"/>
      <c r="BA1108" s="152"/>
      <c r="BB1108" s="152"/>
      <c r="BC1108" s="152"/>
      <c r="BD1108" s="152"/>
      <c r="BE1108" s="152"/>
      <c r="BF1108" s="152"/>
      <c r="BG1108" s="152"/>
      <c r="BH1108" s="152"/>
    </row>
    <row r="1109" spans="1:60" outlineLevel="1" x14ac:dyDescent="0.2">
      <c r="A1109" s="175">
        <v>166</v>
      </c>
      <c r="B1109" s="176" t="s">
        <v>1191</v>
      </c>
      <c r="C1109" s="193" t="s">
        <v>1192</v>
      </c>
      <c r="D1109" s="177" t="s">
        <v>182</v>
      </c>
      <c r="E1109" s="178">
        <v>248.76500000000001</v>
      </c>
      <c r="F1109" s="179"/>
      <c r="G1109" s="180">
        <f>ROUND(E1109*F1109,2)</f>
        <v>0</v>
      </c>
      <c r="H1109" s="179"/>
      <c r="I1109" s="180">
        <f>ROUND(E1109*H1109,2)</f>
        <v>0</v>
      </c>
      <c r="J1109" s="179"/>
      <c r="K1109" s="180">
        <f>ROUND(E1109*J1109,2)</f>
        <v>0</v>
      </c>
      <c r="L1109" s="180">
        <v>21</v>
      </c>
      <c r="M1109" s="180">
        <f>G1109*(1+L1109/100)</f>
        <v>0</v>
      </c>
      <c r="N1109" s="180">
        <v>0</v>
      </c>
      <c r="O1109" s="180">
        <f>ROUND(E1109*N1109,2)</f>
        <v>0</v>
      </c>
      <c r="P1109" s="180">
        <v>2.8700000000000002E-3</v>
      </c>
      <c r="Q1109" s="180">
        <f>ROUND(E1109*P1109,2)</f>
        <v>0.71</v>
      </c>
      <c r="R1109" s="180" t="s">
        <v>1144</v>
      </c>
      <c r="S1109" s="180" t="s">
        <v>193</v>
      </c>
      <c r="T1109" s="181" t="s">
        <v>194</v>
      </c>
      <c r="U1109" s="161">
        <v>0.10350000000000001</v>
      </c>
      <c r="V1109" s="161">
        <f>ROUND(E1109*U1109,2)</f>
        <v>25.75</v>
      </c>
      <c r="W1109" s="161"/>
      <c r="X1109" s="152"/>
      <c r="Y1109" s="152"/>
      <c r="Z1109" s="152"/>
      <c r="AA1109" s="152"/>
      <c r="AB1109" s="152"/>
      <c r="AC1109" s="152"/>
      <c r="AD1109" s="152"/>
      <c r="AE1109" s="152"/>
      <c r="AF1109" s="152"/>
      <c r="AG1109" s="152" t="s">
        <v>172</v>
      </c>
      <c r="AH1109" s="152"/>
      <c r="AI1109" s="152"/>
      <c r="AJ1109" s="152"/>
      <c r="AK1109" s="152"/>
      <c r="AL1109" s="152"/>
      <c r="AM1109" s="152"/>
      <c r="AN1109" s="152"/>
      <c r="AO1109" s="152"/>
      <c r="AP1109" s="152"/>
      <c r="AQ1109" s="152"/>
      <c r="AR1109" s="152"/>
      <c r="AS1109" s="152"/>
      <c r="AT1109" s="152"/>
      <c r="AU1109" s="152"/>
      <c r="AV1109" s="152"/>
      <c r="AW1109" s="152"/>
      <c r="AX1109" s="152"/>
      <c r="AY1109" s="152"/>
      <c r="AZ1109" s="152"/>
      <c r="BA1109" s="152"/>
      <c r="BB1109" s="152"/>
      <c r="BC1109" s="152"/>
      <c r="BD1109" s="152"/>
      <c r="BE1109" s="152"/>
      <c r="BF1109" s="152"/>
      <c r="BG1109" s="152"/>
      <c r="BH1109" s="152"/>
    </row>
    <row r="1110" spans="1:60" outlineLevel="1" x14ac:dyDescent="0.2">
      <c r="A1110" s="159"/>
      <c r="B1110" s="160"/>
      <c r="C1110" s="194" t="s">
        <v>1193</v>
      </c>
      <c r="D1110" s="162"/>
      <c r="E1110" s="163">
        <v>127.605</v>
      </c>
      <c r="F1110" s="161"/>
      <c r="G1110" s="161"/>
      <c r="H1110" s="161"/>
      <c r="I1110" s="161"/>
      <c r="J1110" s="161"/>
      <c r="K1110" s="161"/>
      <c r="L1110" s="161"/>
      <c r="M1110" s="161"/>
      <c r="N1110" s="161"/>
      <c r="O1110" s="161"/>
      <c r="P1110" s="161"/>
      <c r="Q1110" s="161"/>
      <c r="R1110" s="161"/>
      <c r="S1110" s="161"/>
      <c r="T1110" s="161"/>
      <c r="U1110" s="161"/>
      <c r="V1110" s="161"/>
      <c r="W1110" s="161"/>
      <c r="X1110" s="152"/>
      <c r="Y1110" s="152"/>
      <c r="Z1110" s="152"/>
      <c r="AA1110" s="152"/>
      <c r="AB1110" s="152"/>
      <c r="AC1110" s="152"/>
      <c r="AD1110" s="152"/>
      <c r="AE1110" s="152"/>
      <c r="AF1110" s="152"/>
      <c r="AG1110" s="152" t="s">
        <v>184</v>
      </c>
      <c r="AH1110" s="152">
        <v>0</v>
      </c>
      <c r="AI1110" s="152"/>
      <c r="AJ1110" s="152"/>
      <c r="AK1110" s="152"/>
      <c r="AL1110" s="152"/>
      <c r="AM1110" s="152"/>
      <c r="AN1110" s="152"/>
      <c r="AO1110" s="152"/>
      <c r="AP1110" s="152"/>
      <c r="AQ1110" s="152"/>
      <c r="AR1110" s="152"/>
      <c r="AS1110" s="152"/>
      <c r="AT1110" s="152"/>
      <c r="AU1110" s="152"/>
      <c r="AV1110" s="152"/>
      <c r="AW1110" s="152"/>
      <c r="AX1110" s="152"/>
      <c r="AY1110" s="152"/>
      <c r="AZ1110" s="152"/>
      <c r="BA1110" s="152"/>
      <c r="BB1110" s="152"/>
      <c r="BC1110" s="152"/>
      <c r="BD1110" s="152"/>
      <c r="BE1110" s="152"/>
      <c r="BF1110" s="152"/>
      <c r="BG1110" s="152"/>
      <c r="BH1110" s="152"/>
    </row>
    <row r="1111" spans="1:60" outlineLevel="1" x14ac:dyDescent="0.2">
      <c r="A1111" s="159"/>
      <c r="B1111" s="160"/>
      <c r="C1111" s="194" t="s">
        <v>1194</v>
      </c>
      <c r="D1111" s="162"/>
      <c r="E1111" s="163">
        <v>87.04</v>
      </c>
      <c r="F1111" s="161"/>
      <c r="G1111" s="161"/>
      <c r="H1111" s="161"/>
      <c r="I1111" s="161"/>
      <c r="J1111" s="161"/>
      <c r="K1111" s="161"/>
      <c r="L1111" s="161"/>
      <c r="M1111" s="161"/>
      <c r="N1111" s="161"/>
      <c r="O1111" s="161"/>
      <c r="P1111" s="161"/>
      <c r="Q1111" s="161"/>
      <c r="R1111" s="161"/>
      <c r="S1111" s="161"/>
      <c r="T1111" s="161"/>
      <c r="U1111" s="161"/>
      <c r="V1111" s="161"/>
      <c r="W1111" s="161"/>
      <c r="X1111" s="152"/>
      <c r="Y1111" s="152"/>
      <c r="Z1111" s="152"/>
      <c r="AA1111" s="152"/>
      <c r="AB1111" s="152"/>
      <c r="AC1111" s="152"/>
      <c r="AD1111" s="152"/>
      <c r="AE1111" s="152"/>
      <c r="AF1111" s="152"/>
      <c r="AG1111" s="152" t="s">
        <v>184</v>
      </c>
      <c r="AH1111" s="152">
        <v>0</v>
      </c>
      <c r="AI1111" s="152"/>
      <c r="AJ1111" s="152"/>
      <c r="AK1111" s="152"/>
      <c r="AL1111" s="152"/>
      <c r="AM1111" s="152"/>
      <c r="AN1111" s="152"/>
      <c r="AO1111" s="152"/>
      <c r="AP1111" s="152"/>
      <c r="AQ1111" s="152"/>
      <c r="AR1111" s="152"/>
      <c r="AS1111" s="152"/>
      <c r="AT1111" s="152"/>
      <c r="AU1111" s="152"/>
      <c r="AV1111" s="152"/>
      <c r="AW1111" s="152"/>
      <c r="AX1111" s="152"/>
      <c r="AY1111" s="152"/>
      <c r="AZ1111" s="152"/>
      <c r="BA1111" s="152"/>
      <c r="BB1111" s="152"/>
      <c r="BC1111" s="152"/>
      <c r="BD1111" s="152"/>
      <c r="BE1111" s="152"/>
      <c r="BF1111" s="152"/>
      <c r="BG1111" s="152"/>
      <c r="BH1111" s="152"/>
    </row>
    <row r="1112" spans="1:60" outlineLevel="1" x14ac:dyDescent="0.2">
      <c r="A1112" s="159"/>
      <c r="B1112" s="160"/>
      <c r="C1112" s="194" t="s">
        <v>1195</v>
      </c>
      <c r="D1112" s="162"/>
      <c r="E1112" s="163">
        <v>28.03</v>
      </c>
      <c r="F1112" s="161"/>
      <c r="G1112" s="161"/>
      <c r="H1112" s="161"/>
      <c r="I1112" s="161"/>
      <c r="J1112" s="161"/>
      <c r="K1112" s="161"/>
      <c r="L1112" s="161"/>
      <c r="M1112" s="161"/>
      <c r="N1112" s="161"/>
      <c r="O1112" s="161"/>
      <c r="P1112" s="161"/>
      <c r="Q1112" s="161"/>
      <c r="R1112" s="161"/>
      <c r="S1112" s="161"/>
      <c r="T1112" s="161"/>
      <c r="U1112" s="161"/>
      <c r="V1112" s="161"/>
      <c r="W1112" s="161"/>
      <c r="X1112" s="152"/>
      <c r="Y1112" s="152"/>
      <c r="Z1112" s="152"/>
      <c r="AA1112" s="152"/>
      <c r="AB1112" s="152"/>
      <c r="AC1112" s="152"/>
      <c r="AD1112" s="152"/>
      <c r="AE1112" s="152"/>
      <c r="AF1112" s="152"/>
      <c r="AG1112" s="152" t="s">
        <v>184</v>
      </c>
      <c r="AH1112" s="152">
        <v>0</v>
      </c>
      <c r="AI1112" s="152"/>
      <c r="AJ1112" s="152"/>
      <c r="AK1112" s="152"/>
      <c r="AL1112" s="152"/>
      <c r="AM1112" s="152"/>
      <c r="AN1112" s="152"/>
      <c r="AO1112" s="152"/>
      <c r="AP1112" s="152"/>
      <c r="AQ1112" s="152"/>
      <c r="AR1112" s="152"/>
      <c r="AS1112" s="152"/>
      <c r="AT1112" s="152"/>
      <c r="AU1112" s="152"/>
      <c r="AV1112" s="152"/>
      <c r="AW1112" s="152"/>
      <c r="AX1112" s="152"/>
      <c r="AY1112" s="152"/>
      <c r="AZ1112" s="152"/>
      <c r="BA1112" s="152"/>
      <c r="BB1112" s="152"/>
      <c r="BC1112" s="152"/>
      <c r="BD1112" s="152"/>
      <c r="BE1112" s="152"/>
      <c r="BF1112" s="152"/>
      <c r="BG1112" s="152"/>
      <c r="BH1112" s="152"/>
    </row>
    <row r="1113" spans="1:60" outlineLevel="1" x14ac:dyDescent="0.2">
      <c r="A1113" s="159"/>
      <c r="B1113" s="160"/>
      <c r="C1113" s="194" t="s">
        <v>1196</v>
      </c>
      <c r="D1113" s="162"/>
      <c r="E1113" s="163">
        <v>6.0900000000000007</v>
      </c>
      <c r="F1113" s="161"/>
      <c r="G1113" s="161"/>
      <c r="H1113" s="161"/>
      <c r="I1113" s="161"/>
      <c r="J1113" s="161"/>
      <c r="K1113" s="161"/>
      <c r="L1113" s="161"/>
      <c r="M1113" s="161"/>
      <c r="N1113" s="161"/>
      <c r="O1113" s="161"/>
      <c r="P1113" s="161"/>
      <c r="Q1113" s="161"/>
      <c r="R1113" s="161"/>
      <c r="S1113" s="161"/>
      <c r="T1113" s="161"/>
      <c r="U1113" s="161"/>
      <c r="V1113" s="161"/>
      <c r="W1113" s="161"/>
      <c r="X1113" s="152"/>
      <c r="Y1113" s="152"/>
      <c r="Z1113" s="152"/>
      <c r="AA1113" s="152"/>
      <c r="AB1113" s="152"/>
      <c r="AC1113" s="152"/>
      <c r="AD1113" s="152"/>
      <c r="AE1113" s="152"/>
      <c r="AF1113" s="152"/>
      <c r="AG1113" s="152" t="s">
        <v>184</v>
      </c>
      <c r="AH1113" s="152">
        <v>0</v>
      </c>
      <c r="AI1113" s="152"/>
      <c r="AJ1113" s="152"/>
      <c r="AK1113" s="152"/>
      <c r="AL1113" s="152"/>
      <c r="AM1113" s="152"/>
      <c r="AN1113" s="152"/>
      <c r="AO1113" s="152"/>
      <c r="AP1113" s="152"/>
      <c r="AQ1113" s="152"/>
      <c r="AR1113" s="152"/>
      <c r="AS1113" s="152"/>
      <c r="AT1113" s="152"/>
      <c r="AU1113" s="152"/>
      <c r="AV1113" s="152"/>
      <c r="AW1113" s="152"/>
      <c r="AX1113" s="152"/>
      <c r="AY1113" s="152"/>
      <c r="AZ1113" s="152"/>
      <c r="BA1113" s="152"/>
      <c r="BB1113" s="152"/>
      <c r="BC1113" s="152"/>
      <c r="BD1113" s="152"/>
      <c r="BE1113" s="152"/>
      <c r="BF1113" s="152"/>
      <c r="BG1113" s="152"/>
      <c r="BH1113" s="152"/>
    </row>
    <row r="1114" spans="1:60" ht="22.5" outlineLevel="1" x14ac:dyDescent="0.2">
      <c r="A1114" s="182">
        <v>167</v>
      </c>
      <c r="B1114" s="183" t="s">
        <v>1197</v>
      </c>
      <c r="C1114" s="192" t="s">
        <v>1198</v>
      </c>
      <c r="D1114" s="184" t="s">
        <v>169</v>
      </c>
      <c r="E1114" s="185">
        <v>7</v>
      </c>
      <c r="F1114" s="186"/>
      <c r="G1114" s="187">
        <f t="shared" ref="G1114:G1144" si="14">ROUND(E1114*F1114,2)</f>
        <v>0</v>
      </c>
      <c r="H1114" s="186"/>
      <c r="I1114" s="187">
        <f t="shared" ref="I1114:I1144" si="15">ROUND(E1114*H1114,2)</f>
        <v>0</v>
      </c>
      <c r="J1114" s="186"/>
      <c r="K1114" s="187">
        <f t="shared" ref="K1114:K1144" si="16">ROUND(E1114*J1114,2)</f>
        <v>0</v>
      </c>
      <c r="L1114" s="187">
        <v>21</v>
      </c>
      <c r="M1114" s="187">
        <f t="shared" ref="M1114:M1144" si="17">G1114*(1+L1114/100)</f>
        <v>0</v>
      </c>
      <c r="N1114" s="187">
        <v>0</v>
      </c>
      <c r="O1114" s="187">
        <f t="shared" ref="O1114:O1144" si="18">ROUND(E1114*N1114,2)</f>
        <v>0</v>
      </c>
      <c r="P1114" s="187">
        <v>2.0080000000000001E-2</v>
      </c>
      <c r="Q1114" s="187">
        <f t="shared" ref="Q1114:Q1144" si="19">ROUND(E1114*P1114,2)</f>
        <v>0.14000000000000001</v>
      </c>
      <c r="R1114" s="187" t="s">
        <v>1144</v>
      </c>
      <c r="S1114" s="187" t="s">
        <v>193</v>
      </c>
      <c r="T1114" s="188" t="s">
        <v>194</v>
      </c>
      <c r="U1114" s="161">
        <v>0.10580000000000001</v>
      </c>
      <c r="V1114" s="161">
        <f t="shared" ref="V1114:V1144" si="20">ROUND(E1114*U1114,2)</f>
        <v>0.74</v>
      </c>
      <c r="W1114" s="161"/>
      <c r="X1114" s="152"/>
      <c r="Y1114" s="152"/>
      <c r="Z1114" s="152"/>
      <c r="AA1114" s="152"/>
      <c r="AB1114" s="152"/>
      <c r="AC1114" s="152"/>
      <c r="AD1114" s="152"/>
      <c r="AE1114" s="152"/>
      <c r="AF1114" s="152"/>
      <c r="AG1114" s="152" t="s">
        <v>172</v>
      </c>
      <c r="AH1114" s="152"/>
      <c r="AI1114" s="152"/>
      <c r="AJ1114" s="152"/>
      <c r="AK1114" s="152"/>
      <c r="AL1114" s="152"/>
      <c r="AM1114" s="152"/>
      <c r="AN1114" s="152"/>
      <c r="AO1114" s="152"/>
      <c r="AP1114" s="152"/>
      <c r="AQ1114" s="152"/>
      <c r="AR1114" s="152"/>
      <c r="AS1114" s="152"/>
      <c r="AT1114" s="152"/>
      <c r="AU1114" s="152"/>
      <c r="AV1114" s="152"/>
      <c r="AW1114" s="152"/>
      <c r="AX1114" s="152"/>
      <c r="AY1114" s="152"/>
      <c r="AZ1114" s="152"/>
      <c r="BA1114" s="152"/>
      <c r="BB1114" s="152"/>
      <c r="BC1114" s="152"/>
      <c r="BD1114" s="152"/>
      <c r="BE1114" s="152"/>
      <c r="BF1114" s="152"/>
      <c r="BG1114" s="152"/>
      <c r="BH1114" s="152"/>
    </row>
    <row r="1115" spans="1:60" ht="22.5" outlineLevel="1" x14ac:dyDescent="0.2">
      <c r="A1115" s="182">
        <v>168</v>
      </c>
      <c r="B1115" s="183" t="s">
        <v>1199</v>
      </c>
      <c r="C1115" s="192" t="s">
        <v>1200</v>
      </c>
      <c r="D1115" s="184" t="s">
        <v>169</v>
      </c>
      <c r="E1115" s="185">
        <v>56</v>
      </c>
      <c r="F1115" s="186"/>
      <c r="G1115" s="187">
        <f t="shared" si="14"/>
        <v>0</v>
      </c>
      <c r="H1115" s="186"/>
      <c r="I1115" s="187">
        <f t="shared" si="15"/>
        <v>0</v>
      </c>
      <c r="J1115" s="186"/>
      <c r="K1115" s="187">
        <f t="shared" si="16"/>
        <v>0</v>
      </c>
      <c r="L1115" s="187">
        <v>21</v>
      </c>
      <c r="M1115" s="187">
        <f t="shared" si="17"/>
        <v>0</v>
      </c>
      <c r="N1115" s="187">
        <v>7.5500000000000003E-3</v>
      </c>
      <c r="O1115" s="187">
        <f t="shared" si="18"/>
        <v>0.42</v>
      </c>
      <c r="P1115" s="187">
        <v>0</v>
      </c>
      <c r="Q1115" s="187">
        <f t="shared" si="19"/>
        <v>0</v>
      </c>
      <c r="R1115" s="187"/>
      <c r="S1115" s="187" t="s">
        <v>170</v>
      </c>
      <c r="T1115" s="188" t="s">
        <v>171</v>
      </c>
      <c r="U1115" s="161">
        <v>0.316</v>
      </c>
      <c r="V1115" s="161">
        <f t="shared" si="20"/>
        <v>17.7</v>
      </c>
      <c r="W1115" s="161"/>
      <c r="X1115" s="152"/>
      <c r="Y1115" s="152"/>
      <c r="Z1115" s="152"/>
      <c r="AA1115" s="152"/>
      <c r="AB1115" s="152"/>
      <c r="AC1115" s="152"/>
      <c r="AD1115" s="152"/>
      <c r="AE1115" s="152"/>
      <c r="AF1115" s="152"/>
      <c r="AG1115" s="152" t="s">
        <v>172</v>
      </c>
      <c r="AH1115" s="152"/>
      <c r="AI1115" s="152"/>
      <c r="AJ1115" s="152"/>
      <c r="AK1115" s="152"/>
      <c r="AL1115" s="152"/>
      <c r="AM1115" s="152"/>
      <c r="AN1115" s="152"/>
      <c r="AO1115" s="152"/>
      <c r="AP1115" s="152"/>
      <c r="AQ1115" s="152"/>
      <c r="AR1115" s="152"/>
      <c r="AS1115" s="152"/>
      <c r="AT1115" s="152"/>
      <c r="AU1115" s="152"/>
      <c r="AV1115" s="152"/>
      <c r="AW1115" s="152"/>
      <c r="AX1115" s="152"/>
      <c r="AY1115" s="152"/>
      <c r="AZ1115" s="152"/>
      <c r="BA1115" s="152"/>
      <c r="BB1115" s="152"/>
      <c r="BC1115" s="152"/>
      <c r="BD1115" s="152"/>
      <c r="BE1115" s="152"/>
      <c r="BF1115" s="152"/>
      <c r="BG1115" s="152"/>
      <c r="BH1115" s="152"/>
    </row>
    <row r="1116" spans="1:60" ht="22.5" outlineLevel="1" x14ac:dyDescent="0.2">
      <c r="A1116" s="182">
        <v>169</v>
      </c>
      <c r="B1116" s="183" t="s">
        <v>1201</v>
      </c>
      <c r="C1116" s="192" t="s">
        <v>1202</v>
      </c>
      <c r="D1116" s="184" t="s">
        <v>169</v>
      </c>
      <c r="E1116" s="185">
        <v>7</v>
      </c>
      <c r="F1116" s="186"/>
      <c r="G1116" s="187">
        <f t="shared" si="14"/>
        <v>0</v>
      </c>
      <c r="H1116" s="186"/>
      <c r="I1116" s="187">
        <f t="shared" si="15"/>
        <v>0</v>
      </c>
      <c r="J1116" s="186"/>
      <c r="K1116" s="187">
        <f t="shared" si="16"/>
        <v>0</v>
      </c>
      <c r="L1116" s="187">
        <v>21</v>
      </c>
      <c r="M1116" s="187">
        <f t="shared" si="17"/>
        <v>0</v>
      </c>
      <c r="N1116" s="187">
        <v>8.9700000000000005E-3</v>
      </c>
      <c r="O1116" s="187">
        <f t="shared" si="18"/>
        <v>0.06</v>
      </c>
      <c r="P1116" s="187">
        <v>0</v>
      </c>
      <c r="Q1116" s="187">
        <f t="shared" si="19"/>
        <v>0</v>
      </c>
      <c r="R1116" s="187"/>
      <c r="S1116" s="187" t="s">
        <v>170</v>
      </c>
      <c r="T1116" s="188" t="s">
        <v>171</v>
      </c>
      <c r="U1116" s="161">
        <v>0.26500000000000001</v>
      </c>
      <c r="V1116" s="161">
        <f t="shared" si="20"/>
        <v>1.86</v>
      </c>
      <c r="W1116" s="161"/>
      <c r="X1116" s="152"/>
      <c r="Y1116" s="152"/>
      <c r="Z1116" s="152"/>
      <c r="AA1116" s="152"/>
      <c r="AB1116" s="152"/>
      <c r="AC1116" s="152"/>
      <c r="AD1116" s="152"/>
      <c r="AE1116" s="152"/>
      <c r="AF1116" s="152"/>
      <c r="AG1116" s="152" t="s">
        <v>172</v>
      </c>
      <c r="AH1116" s="152"/>
      <c r="AI1116" s="152"/>
      <c r="AJ1116" s="152"/>
      <c r="AK1116" s="152"/>
      <c r="AL1116" s="152"/>
      <c r="AM1116" s="152"/>
      <c r="AN1116" s="152"/>
      <c r="AO1116" s="152"/>
      <c r="AP1116" s="152"/>
      <c r="AQ1116" s="152"/>
      <c r="AR1116" s="152"/>
      <c r="AS1116" s="152"/>
      <c r="AT1116" s="152"/>
      <c r="AU1116" s="152"/>
      <c r="AV1116" s="152"/>
      <c r="AW1116" s="152"/>
      <c r="AX1116" s="152"/>
      <c r="AY1116" s="152"/>
      <c r="AZ1116" s="152"/>
      <c r="BA1116" s="152"/>
      <c r="BB1116" s="152"/>
      <c r="BC1116" s="152"/>
      <c r="BD1116" s="152"/>
      <c r="BE1116" s="152"/>
      <c r="BF1116" s="152"/>
      <c r="BG1116" s="152"/>
      <c r="BH1116" s="152"/>
    </row>
    <row r="1117" spans="1:60" outlineLevel="1" x14ac:dyDescent="0.2">
      <c r="A1117" s="182">
        <v>170</v>
      </c>
      <c r="B1117" s="183" t="s">
        <v>1203</v>
      </c>
      <c r="C1117" s="192" t="s">
        <v>1204</v>
      </c>
      <c r="D1117" s="184" t="s">
        <v>169</v>
      </c>
      <c r="E1117" s="185">
        <v>2</v>
      </c>
      <c r="F1117" s="186"/>
      <c r="G1117" s="187">
        <f t="shared" si="14"/>
        <v>0</v>
      </c>
      <c r="H1117" s="186"/>
      <c r="I1117" s="187">
        <f t="shared" si="15"/>
        <v>0</v>
      </c>
      <c r="J1117" s="186"/>
      <c r="K1117" s="187">
        <f t="shared" si="16"/>
        <v>0</v>
      </c>
      <c r="L1117" s="187">
        <v>21</v>
      </c>
      <c r="M1117" s="187">
        <f t="shared" si="17"/>
        <v>0</v>
      </c>
      <c r="N1117" s="187">
        <v>2.0800000000000003E-3</v>
      </c>
      <c r="O1117" s="187">
        <f t="shared" si="18"/>
        <v>0</v>
      </c>
      <c r="P1117" s="187">
        <v>0</v>
      </c>
      <c r="Q1117" s="187">
        <f t="shared" si="19"/>
        <v>0</v>
      </c>
      <c r="R1117" s="187"/>
      <c r="S1117" s="187" t="s">
        <v>170</v>
      </c>
      <c r="T1117" s="188" t="s">
        <v>171</v>
      </c>
      <c r="U1117" s="161">
        <v>0.23345000000000002</v>
      </c>
      <c r="V1117" s="161">
        <f t="shared" si="20"/>
        <v>0.47</v>
      </c>
      <c r="W1117" s="161"/>
      <c r="X1117" s="152"/>
      <c r="Y1117" s="152"/>
      <c r="Z1117" s="152"/>
      <c r="AA1117" s="152"/>
      <c r="AB1117" s="152"/>
      <c r="AC1117" s="152"/>
      <c r="AD1117" s="152"/>
      <c r="AE1117" s="152"/>
      <c r="AF1117" s="152"/>
      <c r="AG1117" s="152" t="s">
        <v>172</v>
      </c>
      <c r="AH1117" s="152"/>
      <c r="AI1117" s="152"/>
      <c r="AJ1117" s="152"/>
      <c r="AK1117" s="152"/>
      <c r="AL1117" s="152"/>
      <c r="AM1117" s="152"/>
      <c r="AN1117" s="152"/>
      <c r="AO1117" s="152"/>
      <c r="AP1117" s="152"/>
      <c r="AQ1117" s="152"/>
      <c r="AR1117" s="152"/>
      <c r="AS1117" s="152"/>
      <c r="AT1117" s="152"/>
      <c r="AU1117" s="152"/>
      <c r="AV1117" s="152"/>
      <c r="AW1117" s="152"/>
      <c r="AX1117" s="152"/>
      <c r="AY1117" s="152"/>
      <c r="AZ1117" s="152"/>
      <c r="BA1117" s="152"/>
      <c r="BB1117" s="152"/>
      <c r="BC1117" s="152"/>
      <c r="BD1117" s="152"/>
      <c r="BE1117" s="152"/>
      <c r="BF1117" s="152"/>
      <c r="BG1117" s="152"/>
      <c r="BH1117" s="152"/>
    </row>
    <row r="1118" spans="1:60" ht="22.5" outlineLevel="1" x14ac:dyDescent="0.2">
      <c r="A1118" s="182">
        <v>171</v>
      </c>
      <c r="B1118" s="183" t="s">
        <v>1205</v>
      </c>
      <c r="C1118" s="192" t="s">
        <v>1206</v>
      </c>
      <c r="D1118" s="184" t="s">
        <v>169</v>
      </c>
      <c r="E1118" s="185">
        <v>1</v>
      </c>
      <c r="F1118" s="186"/>
      <c r="G1118" s="187">
        <f t="shared" si="14"/>
        <v>0</v>
      </c>
      <c r="H1118" s="186"/>
      <c r="I1118" s="187">
        <f t="shared" si="15"/>
        <v>0</v>
      </c>
      <c r="J1118" s="186"/>
      <c r="K1118" s="187">
        <f t="shared" si="16"/>
        <v>0</v>
      </c>
      <c r="L1118" s="187">
        <v>21</v>
      </c>
      <c r="M1118" s="187">
        <f t="shared" si="17"/>
        <v>0</v>
      </c>
      <c r="N1118" s="187">
        <v>6.5200000000000006E-3</v>
      </c>
      <c r="O1118" s="187">
        <f t="shared" si="18"/>
        <v>0.01</v>
      </c>
      <c r="P1118" s="187">
        <v>0</v>
      </c>
      <c r="Q1118" s="187">
        <f t="shared" si="19"/>
        <v>0</v>
      </c>
      <c r="R1118" s="187"/>
      <c r="S1118" s="187" t="s">
        <v>170</v>
      </c>
      <c r="T1118" s="188" t="s">
        <v>171</v>
      </c>
      <c r="U1118" s="161">
        <v>0.30935000000000001</v>
      </c>
      <c r="V1118" s="161">
        <f t="shared" si="20"/>
        <v>0.31</v>
      </c>
      <c r="W1118" s="161"/>
      <c r="X1118" s="152"/>
      <c r="Y1118" s="152"/>
      <c r="Z1118" s="152"/>
      <c r="AA1118" s="152"/>
      <c r="AB1118" s="152"/>
      <c r="AC1118" s="152"/>
      <c r="AD1118" s="152"/>
      <c r="AE1118" s="152"/>
      <c r="AF1118" s="152"/>
      <c r="AG1118" s="152" t="s">
        <v>172</v>
      </c>
      <c r="AH1118" s="152"/>
      <c r="AI1118" s="152"/>
      <c r="AJ1118" s="152"/>
      <c r="AK1118" s="152"/>
      <c r="AL1118" s="152"/>
      <c r="AM1118" s="152"/>
      <c r="AN1118" s="152"/>
      <c r="AO1118" s="152"/>
      <c r="AP1118" s="152"/>
      <c r="AQ1118" s="152"/>
      <c r="AR1118" s="152"/>
      <c r="AS1118" s="152"/>
      <c r="AT1118" s="152"/>
      <c r="AU1118" s="152"/>
      <c r="AV1118" s="152"/>
      <c r="AW1118" s="152"/>
      <c r="AX1118" s="152"/>
      <c r="AY1118" s="152"/>
      <c r="AZ1118" s="152"/>
      <c r="BA1118" s="152"/>
      <c r="BB1118" s="152"/>
      <c r="BC1118" s="152"/>
      <c r="BD1118" s="152"/>
      <c r="BE1118" s="152"/>
      <c r="BF1118" s="152"/>
      <c r="BG1118" s="152"/>
      <c r="BH1118" s="152"/>
    </row>
    <row r="1119" spans="1:60" outlineLevel="1" x14ac:dyDescent="0.2">
      <c r="A1119" s="182">
        <v>172</v>
      </c>
      <c r="B1119" s="183" t="s">
        <v>1207</v>
      </c>
      <c r="C1119" s="192" t="s">
        <v>1208</v>
      </c>
      <c r="D1119" s="184" t="s">
        <v>169</v>
      </c>
      <c r="E1119" s="185">
        <v>2</v>
      </c>
      <c r="F1119" s="186"/>
      <c r="G1119" s="187">
        <f t="shared" si="14"/>
        <v>0</v>
      </c>
      <c r="H1119" s="186"/>
      <c r="I1119" s="187">
        <f t="shared" si="15"/>
        <v>0</v>
      </c>
      <c r="J1119" s="186"/>
      <c r="K1119" s="187">
        <f t="shared" si="16"/>
        <v>0</v>
      </c>
      <c r="L1119" s="187">
        <v>21</v>
      </c>
      <c r="M1119" s="187">
        <f t="shared" si="17"/>
        <v>0</v>
      </c>
      <c r="N1119" s="187">
        <v>4.2300000000000003E-3</v>
      </c>
      <c r="O1119" s="187">
        <f t="shared" si="18"/>
        <v>0.01</v>
      </c>
      <c r="P1119" s="187">
        <v>0</v>
      </c>
      <c r="Q1119" s="187">
        <f t="shared" si="19"/>
        <v>0</v>
      </c>
      <c r="R1119" s="187"/>
      <c r="S1119" s="187" t="s">
        <v>170</v>
      </c>
      <c r="T1119" s="188" t="s">
        <v>171</v>
      </c>
      <c r="U1119" s="161">
        <v>0.22310000000000002</v>
      </c>
      <c r="V1119" s="161">
        <f t="shared" si="20"/>
        <v>0.45</v>
      </c>
      <c r="W1119" s="161"/>
      <c r="X1119" s="152"/>
      <c r="Y1119" s="152"/>
      <c r="Z1119" s="152"/>
      <c r="AA1119" s="152"/>
      <c r="AB1119" s="152"/>
      <c r="AC1119" s="152"/>
      <c r="AD1119" s="152"/>
      <c r="AE1119" s="152"/>
      <c r="AF1119" s="152"/>
      <c r="AG1119" s="152" t="s">
        <v>172</v>
      </c>
      <c r="AH1119" s="152"/>
      <c r="AI1119" s="152"/>
      <c r="AJ1119" s="152"/>
      <c r="AK1119" s="152"/>
      <c r="AL1119" s="152"/>
      <c r="AM1119" s="152"/>
      <c r="AN1119" s="152"/>
      <c r="AO1119" s="152"/>
      <c r="AP1119" s="152"/>
      <c r="AQ1119" s="152"/>
      <c r="AR1119" s="152"/>
      <c r="AS1119" s="152"/>
      <c r="AT1119" s="152"/>
      <c r="AU1119" s="152"/>
      <c r="AV1119" s="152"/>
      <c r="AW1119" s="152"/>
      <c r="AX1119" s="152"/>
      <c r="AY1119" s="152"/>
      <c r="AZ1119" s="152"/>
      <c r="BA1119" s="152"/>
      <c r="BB1119" s="152"/>
      <c r="BC1119" s="152"/>
      <c r="BD1119" s="152"/>
      <c r="BE1119" s="152"/>
      <c r="BF1119" s="152"/>
      <c r="BG1119" s="152"/>
      <c r="BH1119" s="152"/>
    </row>
    <row r="1120" spans="1:60" ht="22.5" outlineLevel="1" x14ac:dyDescent="0.2">
      <c r="A1120" s="182">
        <v>173</v>
      </c>
      <c r="B1120" s="183" t="s">
        <v>1209</v>
      </c>
      <c r="C1120" s="192" t="s">
        <v>1210</v>
      </c>
      <c r="D1120" s="184" t="s">
        <v>169</v>
      </c>
      <c r="E1120" s="185">
        <v>1</v>
      </c>
      <c r="F1120" s="186"/>
      <c r="G1120" s="187">
        <f t="shared" si="14"/>
        <v>0</v>
      </c>
      <c r="H1120" s="186"/>
      <c r="I1120" s="187">
        <f t="shared" si="15"/>
        <v>0</v>
      </c>
      <c r="J1120" s="186"/>
      <c r="K1120" s="187">
        <f t="shared" si="16"/>
        <v>0</v>
      </c>
      <c r="L1120" s="187">
        <v>21</v>
      </c>
      <c r="M1120" s="187">
        <f t="shared" si="17"/>
        <v>0</v>
      </c>
      <c r="N1120" s="187">
        <v>1.7040000000000003E-2</v>
      </c>
      <c r="O1120" s="187">
        <f t="shared" si="18"/>
        <v>0.02</v>
      </c>
      <c r="P1120" s="187">
        <v>0</v>
      </c>
      <c r="Q1120" s="187">
        <f t="shared" si="19"/>
        <v>0</v>
      </c>
      <c r="R1120" s="187"/>
      <c r="S1120" s="187" t="s">
        <v>170</v>
      </c>
      <c r="T1120" s="188" t="s">
        <v>171</v>
      </c>
      <c r="U1120" s="161">
        <v>1.4421000000000002</v>
      </c>
      <c r="V1120" s="161">
        <f t="shared" si="20"/>
        <v>1.44</v>
      </c>
      <c r="W1120" s="161"/>
      <c r="X1120" s="152"/>
      <c r="Y1120" s="152"/>
      <c r="Z1120" s="152"/>
      <c r="AA1120" s="152"/>
      <c r="AB1120" s="152"/>
      <c r="AC1120" s="152"/>
      <c r="AD1120" s="152"/>
      <c r="AE1120" s="152"/>
      <c r="AF1120" s="152"/>
      <c r="AG1120" s="152" t="s">
        <v>172</v>
      </c>
      <c r="AH1120" s="152"/>
      <c r="AI1120" s="152"/>
      <c r="AJ1120" s="152"/>
      <c r="AK1120" s="152"/>
      <c r="AL1120" s="152"/>
      <c r="AM1120" s="152"/>
      <c r="AN1120" s="152"/>
      <c r="AO1120" s="152"/>
      <c r="AP1120" s="152"/>
      <c r="AQ1120" s="152"/>
      <c r="AR1120" s="152"/>
      <c r="AS1120" s="152"/>
      <c r="AT1120" s="152"/>
      <c r="AU1120" s="152"/>
      <c r="AV1120" s="152"/>
      <c r="AW1120" s="152"/>
      <c r="AX1120" s="152"/>
      <c r="AY1120" s="152"/>
      <c r="AZ1120" s="152"/>
      <c r="BA1120" s="152"/>
      <c r="BB1120" s="152"/>
      <c r="BC1120" s="152"/>
      <c r="BD1120" s="152"/>
      <c r="BE1120" s="152"/>
      <c r="BF1120" s="152"/>
      <c r="BG1120" s="152"/>
      <c r="BH1120" s="152"/>
    </row>
    <row r="1121" spans="1:60" ht="22.5" outlineLevel="1" x14ac:dyDescent="0.2">
      <c r="A1121" s="182">
        <v>174</v>
      </c>
      <c r="B1121" s="183" t="s">
        <v>1211</v>
      </c>
      <c r="C1121" s="192" t="s">
        <v>1212</v>
      </c>
      <c r="D1121" s="184" t="s">
        <v>169</v>
      </c>
      <c r="E1121" s="185">
        <v>5</v>
      </c>
      <c r="F1121" s="186"/>
      <c r="G1121" s="187">
        <f t="shared" si="14"/>
        <v>0</v>
      </c>
      <c r="H1121" s="186"/>
      <c r="I1121" s="187">
        <f t="shared" si="15"/>
        <v>0</v>
      </c>
      <c r="J1121" s="186"/>
      <c r="K1121" s="187">
        <f t="shared" si="16"/>
        <v>0</v>
      </c>
      <c r="L1121" s="187">
        <v>21</v>
      </c>
      <c r="M1121" s="187">
        <f t="shared" si="17"/>
        <v>0</v>
      </c>
      <c r="N1121" s="187">
        <v>4.5700000000000003E-3</v>
      </c>
      <c r="O1121" s="187">
        <f t="shared" si="18"/>
        <v>0.02</v>
      </c>
      <c r="P1121" s="187">
        <v>0</v>
      </c>
      <c r="Q1121" s="187">
        <f t="shared" si="19"/>
        <v>0</v>
      </c>
      <c r="R1121" s="187"/>
      <c r="S1121" s="187" t="s">
        <v>170</v>
      </c>
      <c r="T1121" s="188" t="s">
        <v>171</v>
      </c>
      <c r="U1121" s="161">
        <v>5.2900000000000003E-2</v>
      </c>
      <c r="V1121" s="161">
        <f t="shared" si="20"/>
        <v>0.26</v>
      </c>
      <c r="W1121" s="161"/>
      <c r="X1121" s="152"/>
      <c r="Y1121" s="152"/>
      <c r="Z1121" s="152"/>
      <c r="AA1121" s="152"/>
      <c r="AB1121" s="152"/>
      <c r="AC1121" s="152"/>
      <c r="AD1121" s="152"/>
      <c r="AE1121" s="152"/>
      <c r="AF1121" s="152"/>
      <c r="AG1121" s="152" t="s">
        <v>172</v>
      </c>
      <c r="AH1121" s="152"/>
      <c r="AI1121" s="152"/>
      <c r="AJ1121" s="152"/>
      <c r="AK1121" s="152"/>
      <c r="AL1121" s="152"/>
      <c r="AM1121" s="152"/>
      <c r="AN1121" s="152"/>
      <c r="AO1121" s="152"/>
      <c r="AP1121" s="152"/>
      <c r="AQ1121" s="152"/>
      <c r="AR1121" s="152"/>
      <c r="AS1121" s="152"/>
      <c r="AT1121" s="152"/>
      <c r="AU1121" s="152"/>
      <c r="AV1121" s="152"/>
      <c r="AW1121" s="152"/>
      <c r="AX1121" s="152"/>
      <c r="AY1121" s="152"/>
      <c r="AZ1121" s="152"/>
      <c r="BA1121" s="152"/>
      <c r="BB1121" s="152"/>
      <c r="BC1121" s="152"/>
      <c r="BD1121" s="152"/>
      <c r="BE1121" s="152"/>
      <c r="BF1121" s="152"/>
      <c r="BG1121" s="152"/>
      <c r="BH1121" s="152"/>
    </row>
    <row r="1122" spans="1:60" ht="22.5" outlineLevel="1" x14ac:dyDescent="0.2">
      <c r="A1122" s="182">
        <v>175</v>
      </c>
      <c r="B1122" s="183" t="s">
        <v>1213</v>
      </c>
      <c r="C1122" s="192" t="s">
        <v>1214</v>
      </c>
      <c r="D1122" s="184" t="s">
        <v>169</v>
      </c>
      <c r="E1122" s="185">
        <v>6</v>
      </c>
      <c r="F1122" s="186"/>
      <c r="G1122" s="187">
        <f t="shared" si="14"/>
        <v>0</v>
      </c>
      <c r="H1122" s="186"/>
      <c r="I1122" s="187">
        <f t="shared" si="15"/>
        <v>0</v>
      </c>
      <c r="J1122" s="186"/>
      <c r="K1122" s="187">
        <f t="shared" si="16"/>
        <v>0</v>
      </c>
      <c r="L1122" s="187">
        <v>21</v>
      </c>
      <c r="M1122" s="187">
        <f t="shared" si="17"/>
        <v>0</v>
      </c>
      <c r="N1122" s="187">
        <v>6.2300000000000003E-3</v>
      </c>
      <c r="O1122" s="187">
        <f t="shared" si="18"/>
        <v>0.04</v>
      </c>
      <c r="P1122" s="187">
        <v>0</v>
      </c>
      <c r="Q1122" s="187">
        <f t="shared" si="19"/>
        <v>0</v>
      </c>
      <c r="R1122" s="187"/>
      <c r="S1122" s="187" t="s">
        <v>170</v>
      </c>
      <c r="T1122" s="188" t="s">
        <v>171</v>
      </c>
      <c r="U1122" s="161">
        <v>0</v>
      </c>
      <c r="V1122" s="161">
        <f t="shared" si="20"/>
        <v>0</v>
      </c>
      <c r="W1122" s="161"/>
      <c r="X1122" s="152"/>
      <c r="Y1122" s="152"/>
      <c r="Z1122" s="152"/>
      <c r="AA1122" s="152"/>
      <c r="AB1122" s="152"/>
      <c r="AC1122" s="152"/>
      <c r="AD1122" s="152"/>
      <c r="AE1122" s="152"/>
      <c r="AF1122" s="152"/>
      <c r="AG1122" s="152" t="s">
        <v>172</v>
      </c>
      <c r="AH1122" s="152"/>
      <c r="AI1122" s="152"/>
      <c r="AJ1122" s="152"/>
      <c r="AK1122" s="152"/>
      <c r="AL1122" s="152"/>
      <c r="AM1122" s="152"/>
      <c r="AN1122" s="152"/>
      <c r="AO1122" s="152"/>
      <c r="AP1122" s="152"/>
      <c r="AQ1122" s="152"/>
      <c r="AR1122" s="152"/>
      <c r="AS1122" s="152"/>
      <c r="AT1122" s="152"/>
      <c r="AU1122" s="152"/>
      <c r="AV1122" s="152"/>
      <c r="AW1122" s="152"/>
      <c r="AX1122" s="152"/>
      <c r="AY1122" s="152"/>
      <c r="AZ1122" s="152"/>
      <c r="BA1122" s="152"/>
      <c r="BB1122" s="152"/>
      <c r="BC1122" s="152"/>
      <c r="BD1122" s="152"/>
      <c r="BE1122" s="152"/>
      <c r="BF1122" s="152"/>
      <c r="BG1122" s="152"/>
      <c r="BH1122" s="152"/>
    </row>
    <row r="1123" spans="1:60" ht="22.5" outlineLevel="1" x14ac:dyDescent="0.2">
      <c r="A1123" s="182">
        <v>176</v>
      </c>
      <c r="B1123" s="183" t="s">
        <v>1215</v>
      </c>
      <c r="C1123" s="192" t="s">
        <v>1216</v>
      </c>
      <c r="D1123" s="184" t="s">
        <v>169</v>
      </c>
      <c r="E1123" s="185">
        <v>16</v>
      </c>
      <c r="F1123" s="186"/>
      <c r="G1123" s="187">
        <f t="shared" si="14"/>
        <v>0</v>
      </c>
      <c r="H1123" s="186"/>
      <c r="I1123" s="187">
        <f t="shared" si="15"/>
        <v>0</v>
      </c>
      <c r="J1123" s="186"/>
      <c r="K1123" s="187">
        <f t="shared" si="16"/>
        <v>0</v>
      </c>
      <c r="L1123" s="187">
        <v>21</v>
      </c>
      <c r="M1123" s="187">
        <f t="shared" si="17"/>
        <v>0</v>
      </c>
      <c r="N1123" s="187">
        <v>8.0100000000000015E-3</v>
      </c>
      <c r="O1123" s="187">
        <f t="shared" si="18"/>
        <v>0.13</v>
      </c>
      <c r="P1123" s="187">
        <v>0</v>
      </c>
      <c r="Q1123" s="187">
        <f t="shared" si="19"/>
        <v>0</v>
      </c>
      <c r="R1123" s="187"/>
      <c r="S1123" s="187" t="s">
        <v>170</v>
      </c>
      <c r="T1123" s="188" t="s">
        <v>171</v>
      </c>
      <c r="U1123" s="161">
        <v>0</v>
      </c>
      <c r="V1123" s="161">
        <f t="shared" si="20"/>
        <v>0</v>
      </c>
      <c r="W1123" s="161"/>
      <c r="X1123" s="152"/>
      <c r="Y1123" s="152"/>
      <c r="Z1123" s="152"/>
      <c r="AA1123" s="152"/>
      <c r="AB1123" s="152"/>
      <c r="AC1123" s="152"/>
      <c r="AD1123" s="152"/>
      <c r="AE1123" s="152"/>
      <c r="AF1123" s="152"/>
      <c r="AG1123" s="152" t="s">
        <v>172</v>
      </c>
      <c r="AH1123" s="152"/>
      <c r="AI1123" s="152"/>
      <c r="AJ1123" s="152"/>
      <c r="AK1123" s="152"/>
      <c r="AL1123" s="152"/>
      <c r="AM1123" s="152"/>
      <c r="AN1123" s="152"/>
      <c r="AO1123" s="152"/>
      <c r="AP1123" s="152"/>
      <c r="AQ1123" s="152"/>
      <c r="AR1123" s="152"/>
      <c r="AS1123" s="152"/>
      <c r="AT1123" s="152"/>
      <c r="AU1123" s="152"/>
      <c r="AV1123" s="152"/>
      <c r="AW1123" s="152"/>
      <c r="AX1123" s="152"/>
      <c r="AY1123" s="152"/>
      <c r="AZ1123" s="152"/>
      <c r="BA1123" s="152"/>
      <c r="BB1123" s="152"/>
      <c r="BC1123" s="152"/>
      <c r="BD1123" s="152"/>
      <c r="BE1123" s="152"/>
      <c r="BF1123" s="152"/>
      <c r="BG1123" s="152"/>
      <c r="BH1123" s="152"/>
    </row>
    <row r="1124" spans="1:60" ht="22.5" outlineLevel="1" x14ac:dyDescent="0.2">
      <c r="A1124" s="182">
        <v>177</v>
      </c>
      <c r="B1124" s="183" t="s">
        <v>1217</v>
      </c>
      <c r="C1124" s="192" t="s">
        <v>1218</v>
      </c>
      <c r="D1124" s="184" t="s">
        <v>169</v>
      </c>
      <c r="E1124" s="185">
        <v>8</v>
      </c>
      <c r="F1124" s="186"/>
      <c r="G1124" s="187">
        <f t="shared" si="14"/>
        <v>0</v>
      </c>
      <c r="H1124" s="186"/>
      <c r="I1124" s="187">
        <f t="shared" si="15"/>
        <v>0</v>
      </c>
      <c r="J1124" s="186"/>
      <c r="K1124" s="187">
        <f t="shared" si="16"/>
        <v>0</v>
      </c>
      <c r="L1124" s="187">
        <v>21</v>
      </c>
      <c r="M1124" s="187">
        <f t="shared" si="17"/>
        <v>0</v>
      </c>
      <c r="N1124" s="187">
        <v>8.0100000000000015E-3</v>
      </c>
      <c r="O1124" s="187">
        <f t="shared" si="18"/>
        <v>0.06</v>
      </c>
      <c r="P1124" s="187">
        <v>0</v>
      </c>
      <c r="Q1124" s="187">
        <f t="shared" si="19"/>
        <v>0</v>
      </c>
      <c r="R1124" s="187"/>
      <c r="S1124" s="187" t="s">
        <v>170</v>
      </c>
      <c r="T1124" s="188" t="s">
        <v>171</v>
      </c>
      <c r="U1124" s="161">
        <v>0</v>
      </c>
      <c r="V1124" s="161">
        <f t="shared" si="20"/>
        <v>0</v>
      </c>
      <c r="W1124" s="161"/>
      <c r="X1124" s="152"/>
      <c r="Y1124" s="152"/>
      <c r="Z1124" s="152"/>
      <c r="AA1124" s="152"/>
      <c r="AB1124" s="152"/>
      <c r="AC1124" s="152"/>
      <c r="AD1124" s="152"/>
      <c r="AE1124" s="152"/>
      <c r="AF1124" s="152"/>
      <c r="AG1124" s="152" t="s">
        <v>172</v>
      </c>
      <c r="AH1124" s="152"/>
      <c r="AI1124" s="152"/>
      <c r="AJ1124" s="152"/>
      <c r="AK1124" s="152"/>
      <c r="AL1124" s="152"/>
      <c r="AM1124" s="152"/>
      <c r="AN1124" s="152"/>
      <c r="AO1124" s="152"/>
      <c r="AP1124" s="152"/>
      <c r="AQ1124" s="152"/>
      <c r="AR1124" s="152"/>
      <c r="AS1124" s="152"/>
      <c r="AT1124" s="152"/>
      <c r="AU1124" s="152"/>
      <c r="AV1124" s="152"/>
      <c r="AW1124" s="152"/>
      <c r="AX1124" s="152"/>
      <c r="AY1124" s="152"/>
      <c r="AZ1124" s="152"/>
      <c r="BA1124" s="152"/>
      <c r="BB1124" s="152"/>
      <c r="BC1124" s="152"/>
      <c r="BD1124" s="152"/>
      <c r="BE1124" s="152"/>
      <c r="BF1124" s="152"/>
      <c r="BG1124" s="152"/>
      <c r="BH1124" s="152"/>
    </row>
    <row r="1125" spans="1:60" ht="22.5" outlineLevel="1" x14ac:dyDescent="0.2">
      <c r="A1125" s="182">
        <v>178</v>
      </c>
      <c r="B1125" s="183" t="s">
        <v>1219</v>
      </c>
      <c r="C1125" s="192" t="s">
        <v>1220</v>
      </c>
      <c r="D1125" s="184" t="s">
        <v>169</v>
      </c>
      <c r="E1125" s="185">
        <v>6</v>
      </c>
      <c r="F1125" s="186"/>
      <c r="G1125" s="187">
        <f t="shared" si="14"/>
        <v>0</v>
      </c>
      <c r="H1125" s="186"/>
      <c r="I1125" s="187">
        <f t="shared" si="15"/>
        <v>0</v>
      </c>
      <c r="J1125" s="186"/>
      <c r="K1125" s="187">
        <f t="shared" si="16"/>
        <v>0</v>
      </c>
      <c r="L1125" s="187">
        <v>21</v>
      </c>
      <c r="M1125" s="187">
        <f t="shared" si="17"/>
        <v>0</v>
      </c>
      <c r="N1125" s="187">
        <v>5.2600000000000008E-3</v>
      </c>
      <c r="O1125" s="187">
        <f t="shared" si="18"/>
        <v>0.03</v>
      </c>
      <c r="P1125" s="187">
        <v>0</v>
      </c>
      <c r="Q1125" s="187">
        <f t="shared" si="19"/>
        <v>0</v>
      </c>
      <c r="R1125" s="187"/>
      <c r="S1125" s="187" t="s">
        <v>170</v>
      </c>
      <c r="T1125" s="188" t="s">
        <v>171</v>
      </c>
      <c r="U1125" s="161">
        <v>0</v>
      </c>
      <c r="V1125" s="161">
        <f t="shared" si="20"/>
        <v>0</v>
      </c>
      <c r="W1125" s="161"/>
      <c r="X1125" s="152"/>
      <c r="Y1125" s="152"/>
      <c r="Z1125" s="152"/>
      <c r="AA1125" s="152"/>
      <c r="AB1125" s="152"/>
      <c r="AC1125" s="152"/>
      <c r="AD1125" s="152"/>
      <c r="AE1125" s="152"/>
      <c r="AF1125" s="152"/>
      <c r="AG1125" s="152" t="s">
        <v>172</v>
      </c>
      <c r="AH1125" s="152"/>
      <c r="AI1125" s="152"/>
      <c r="AJ1125" s="152"/>
      <c r="AK1125" s="152"/>
      <c r="AL1125" s="152"/>
      <c r="AM1125" s="152"/>
      <c r="AN1125" s="152"/>
      <c r="AO1125" s="152"/>
      <c r="AP1125" s="152"/>
      <c r="AQ1125" s="152"/>
      <c r="AR1125" s="152"/>
      <c r="AS1125" s="152"/>
      <c r="AT1125" s="152"/>
      <c r="AU1125" s="152"/>
      <c r="AV1125" s="152"/>
      <c r="AW1125" s="152"/>
      <c r="AX1125" s="152"/>
      <c r="AY1125" s="152"/>
      <c r="AZ1125" s="152"/>
      <c r="BA1125" s="152"/>
      <c r="BB1125" s="152"/>
      <c r="BC1125" s="152"/>
      <c r="BD1125" s="152"/>
      <c r="BE1125" s="152"/>
      <c r="BF1125" s="152"/>
      <c r="BG1125" s="152"/>
      <c r="BH1125" s="152"/>
    </row>
    <row r="1126" spans="1:60" ht="22.5" outlineLevel="1" x14ac:dyDescent="0.2">
      <c r="A1126" s="182">
        <v>179</v>
      </c>
      <c r="B1126" s="183" t="s">
        <v>1221</v>
      </c>
      <c r="C1126" s="192" t="s">
        <v>1222</v>
      </c>
      <c r="D1126" s="184" t="s">
        <v>169</v>
      </c>
      <c r="E1126" s="185">
        <v>3</v>
      </c>
      <c r="F1126" s="186"/>
      <c r="G1126" s="187">
        <f t="shared" si="14"/>
        <v>0</v>
      </c>
      <c r="H1126" s="186"/>
      <c r="I1126" s="187">
        <f t="shared" si="15"/>
        <v>0</v>
      </c>
      <c r="J1126" s="186"/>
      <c r="K1126" s="187">
        <f t="shared" si="16"/>
        <v>0</v>
      </c>
      <c r="L1126" s="187">
        <v>21</v>
      </c>
      <c r="M1126" s="187">
        <f t="shared" si="17"/>
        <v>0</v>
      </c>
      <c r="N1126" s="187">
        <v>2.1820000000000003E-2</v>
      </c>
      <c r="O1126" s="187">
        <f t="shared" si="18"/>
        <v>7.0000000000000007E-2</v>
      </c>
      <c r="P1126" s="187">
        <v>0</v>
      </c>
      <c r="Q1126" s="187">
        <f t="shared" si="19"/>
        <v>0</v>
      </c>
      <c r="R1126" s="187"/>
      <c r="S1126" s="187" t="s">
        <v>170</v>
      </c>
      <c r="T1126" s="188" t="s">
        <v>171</v>
      </c>
      <c r="U1126" s="161">
        <v>0</v>
      </c>
      <c r="V1126" s="161">
        <f t="shared" si="20"/>
        <v>0</v>
      </c>
      <c r="W1126" s="161"/>
      <c r="X1126" s="152"/>
      <c r="Y1126" s="152"/>
      <c r="Z1126" s="152"/>
      <c r="AA1126" s="152"/>
      <c r="AB1126" s="152"/>
      <c r="AC1126" s="152"/>
      <c r="AD1126" s="152"/>
      <c r="AE1126" s="152"/>
      <c r="AF1126" s="152"/>
      <c r="AG1126" s="152" t="s">
        <v>172</v>
      </c>
      <c r="AH1126" s="152"/>
      <c r="AI1126" s="152"/>
      <c r="AJ1126" s="152"/>
      <c r="AK1126" s="152"/>
      <c r="AL1126" s="152"/>
      <c r="AM1126" s="152"/>
      <c r="AN1126" s="152"/>
      <c r="AO1126" s="152"/>
      <c r="AP1126" s="152"/>
      <c r="AQ1126" s="152"/>
      <c r="AR1126" s="152"/>
      <c r="AS1126" s="152"/>
      <c r="AT1126" s="152"/>
      <c r="AU1126" s="152"/>
      <c r="AV1126" s="152"/>
      <c r="AW1126" s="152"/>
      <c r="AX1126" s="152"/>
      <c r="AY1126" s="152"/>
      <c r="AZ1126" s="152"/>
      <c r="BA1126" s="152"/>
      <c r="BB1126" s="152"/>
      <c r="BC1126" s="152"/>
      <c r="BD1126" s="152"/>
      <c r="BE1126" s="152"/>
      <c r="BF1126" s="152"/>
      <c r="BG1126" s="152"/>
      <c r="BH1126" s="152"/>
    </row>
    <row r="1127" spans="1:60" outlineLevel="1" x14ac:dyDescent="0.2">
      <c r="A1127" s="182">
        <v>180</v>
      </c>
      <c r="B1127" s="183" t="s">
        <v>1223</v>
      </c>
      <c r="C1127" s="192" t="s">
        <v>1224</v>
      </c>
      <c r="D1127" s="184" t="s">
        <v>169</v>
      </c>
      <c r="E1127" s="185">
        <v>4</v>
      </c>
      <c r="F1127" s="186"/>
      <c r="G1127" s="187">
        <f t="shared" si="14"/>
        <v>0</v>
      </c>
      <c r="H1127" s="186"/>
      <c r="I1127" s="187">
        <f t="shared" si="15"/>
        <v>0</v>
      </c>
      <c r="J1127" s="186"/>
      <c r="K1127" s="187">
        <f t="shared" si="16"/>
        <v>0</v>
      </c>
      <c r="L1127" s="187">
        <v>21</v>
      </c>
      <c r="M1127" s="187">
        <f t="shared" si="17"/>
        <v>0</v>
      </c>
      <c r="N1127" s="187">
        <v>3.3800000000000002E-3</v>
      </c>
      <c r="O1127" s="187">
        <f t="shared" si="18"/>
        <v>0.01</v>
      </c>
      <c r="P1127" s="187">
        <v>0</v>
      </c>
      <c r="Q1127" s="187">
        <f t="shared" si="19"/>
        <v>0</v>
      </c>
      <c r="R1127" s="187"/>
      <c r="S1127" s="187" t="s">
        <v>170</v>
      </c>
      <c r="T1127" s="188" t="s">
        <v>171</v>
      </c>
      <c r="U1127" s="161">
        <v>0</v>
      </c>
      <c r="V1127" s="161">
        <f t="shared" si="20"/>
        <v>0</v>
      </c>
      <c r="W1127" s="161"/>
      <c r="X1127" s="152"/>
      <c r="Y1127" s="152"/>
      <c r="Z1127" s="152"/>
      <c r="AA1127" s="152"/>
      <c r="AB1127" s="152"/>
      <c r="AC1127" s="152"/>
      <c r="AD1127" s="152"/>
      <c r="AE1127" s="152"/>
      <c r="AF1127" s="152"/>
      <c r="AG1127" s="152" t="s">
        <v>172</v>
      </c>
      <c r="AH1127" s="152"/>
      <c r="AI1127" s="152"/>
      <c r="AJ1127" s="152"/>
      <c r="AK1127" s="152"/>
      <c r="AL1127" s="152"/>
      <c r="AM1127" s="152"/>
      <c r="AN1127" s="152"/>
      <c r="AO1127" s="152"/>
      <c r="AP1127" s="152"/>
      <c r="AQ1127" s="152"/>
      <c r="AR1127" s="152"/>
      <c r="AS1127" s="152"/>
      <c r="AT1127" s="152"/>
      <c r="AU1127" s="152"/>
      <c r="AV1127" s="152"/>
      <c r="AW1127" s="152"/>
      <c r="AX1127" s="152"/>
      <c r="AY1127" s="152"/>
      <c r="AZ1127" s="152"/>
      <c r="BA1127" s="152"/>
      <c r="BB1127" s="152"/>
      <c r="BC1127" s="152"/>
      <c r="BD1127" s="152"/>
      <c r="BE1127" s="152"/>
      <c r="BF1127" s="152"/>
      <c r="BG1127" s="152"/>
      <c r="BH1127" s="152"/>
    </row>
    <row r="1128" spans="1:60" ht="22.5" outlineLevel="1" x14ac:dyDescent="0.2">
      <c r="A1128" s="182">
        <v>181</v>
      </c>
      <c r="B1128" s="183" t="s">
        <v>1225</v>
      </c>
      <c r="C1128" s="192" t="s">
        <v>1226</v>
      </c>
      <c r="D1128" s="184" t="s">
        <v>169</v>
      </c>
      <c r="E1128" s="185">
        <v>9</v>
      </c>
      <c r="F1128" s="186"/>
      <c r="G1128" s="187">
        <f t="shared" si="14"/>
        <v>0</v>
      </c>
      <c r="H1128" s="186"/>
      <c r="I1128" s="187">
        <f t="shared" si="15"/>
        <v>0</v>
      </c>
      <c r="J1128" s="186"/>
      <c r="K1128" s="187">
        <f t="shared" si="16"/>
        <v>0</v>
      </c>
      <c r="L1128" s="187">
        <v>21</v>
      </c>
      <c r="M1128" s="187">
        <f t="shared" si="17"/>
        <v>0</v>
      </c>
      <c r="N1128" s="187">
        <v>7.2100000000000003E-3</v>
      </c>
      <c r="O1128" s="187">
        <f t="shared" si="18"/>
        <v>0.06</v>
      </c>
      <c r="P1128" s="187">
        <v>0</v>
      </c>
      <c r="Q1128" s="187">
        <f t="shared" si="19"/>
        <v>0</v>
      </c>
      <c r="R1128" s="187"/>
      <c r="S1128" s="187" t="s">
        <v>170</v>
      </c>
      <c r="T1128" s="188" t="s">
        <v>171</v>
      </c>
      <c r="U1128" s="161">
        <v>0</v>
      </c>
      <c r="V1128" s="161">
        <f t="shared" si="20"/>
        <v>0</v>
      </c>
      <c r="W1128" s="161"/>
      <c r="X1128" s="152"/>
      <c r="Y1128" s="152"/>
      <c r="Z1128" s="152"/>
      <c r="AA1128" s="152"/>
      <c r="AB1128" s="152"/>
      <c r="AC1128" s="152"/>
      <c r="AD1128" s="152"/>
      <c r="AE1128" s="152"/>
      <c r="AF1128" s="152"/>
      <c r="AG1128" s="152" t="s">
        <v>172</v>
      </c>
      <c r="AH1128" s="152"/>
      <c r="AI1128" s="152"/>
      <c r="AJ1128" s="152"/>
      <c r="AK1128" s="152"/>
      <c r="AL1128" s="152"/>
      <c r="AM1128" s="152"/>
      <c r="AN1128" s="152"/>
      <c r="AO1128" s="152"/>
      <c r="AP1128" s="152"/>
      <c r="AQ1128" s="152"/>
      <c r="AR1128" s="152"/>
      <c r="AS1128" s="152"/>
      <c r="AT1128" s="152"/>
      <c r="AU1128" s="152"/>
      <c r="AV1128" s="152"/>
      <c r="AW1128" s="152"/>
      <c r="AX1128" s="152"/>
      <c r="AY1128" s="152"/>
      <c r="AZ1128" s="152"/>
      <c r="BA1128" s="152"/>
      <c r="BB1128" s="152"/>
      <c r="BC1128" s="152"/>
      <c r="BD1128" s="152"/>
      <c r="BE1128" s="152"/>
      <c r="BF1128" s="152"/>
      <c r="BG1128" s="152"/>
      <c r="BH1128" s="152"/>
    </row>
    <row r="1129" spans="1:60" outlineLevel="1" x14ac:dyDescent="0.2">
      <c r="A1129" s="182">
        <v>182</v>
      </c>
      <c r="B1129" s="183" t="s">
        <v>1227</v>
      </c>
      <c r="C1129" s="192" t="s">
        <v>1228</v>
      </c>
      <c r="D1129" s="184" t="s">
        <v>169</v>
      </c>
      <c r="E1129" s="185">
        <v>6</v>
      </c>
      <c r="F1129" s="186"/>
      <c r="G1129" s="187">
        <f t="shared" si="14"/>
        <v>0</v>
      </c>
      <c r="H1129" s="186"/>
      <c r="I1129" s="187">
        <f t="shared" si="15"/>
        <v>0</v>
      </c>
      <c r="J1129" s="186"/>
      <c r="K1129" s="187">
        <f t="shared" si="16"/>
        <v>0</v>
      </c>
      <c r="L1129" s="187">
        <v>21</v>
      </c>
      <c r="M1129" s="187">
        <f t="shared" si="17"/>
        <v>0</v>
      </c>
      <c r="N1129" s="187">
        <v>4.2800000000000008E-3</v>
      </c>
      <c r="O1129" s="187">
        <f t="shared" si="18"/>
        <v>0.03</v>
      </c>
      <c r="P1129" s="187">
        <v>0</v>
      </c>
      <c r="Q1129" s="187">
        <f t="shared" si="19"/>
        <v>0</v>
      </c>
      <c r="R1129" s="187"/>
      <c r="S1129" s="187" t="s">
        <v>170</v>
      </c>
      <c r="T1129" s="188" t="s">
        <v>171</v>
      </c>
      <c r="U1129" s="161">
        <v>0</v>
      </c>
      <c r="V1129" s="161">
        <f t="shared" si="20"/>
        <v>0</v>
      </c>
      <c r="W1129" s="161"/>
      <c r="X1129" s="152"/>
      <c r="Y1129" s="152"/>
      <c r="Z1129" s="152"/>
      <c r="AA1129" s="152"/>
      <c r="AB1129" s="152"/>
      <c r="AC1129" s="152"/>
      <c r="AD1129" s="152"/>
      <c r="AE1129" s="152"/>
      <c r="AF1129" s="152"/>
      <c r="AG1129" s="152" t="s">
        <v>172</v>
      </c>
      <c r="AH1129" s="152"/>
      <c r="AI1129" s="152"/>
      <c r="AJ1129" s="152"/>
      <c r="AK1129" s="152"/>
      <c r="AL1129" s="152"/>
      <c r="AM1129" s="152"/>
      <c r="AN1129" s="152"/>
      <c r="AO1129" s="152"/>
      <c r="AP1129" s="152"/>
      <c r="AQ1129" s="152"/>
      <c r="AR1129" s="152"/>
      <c r="AS1129" s="152"/>
      <c r="AT1129" s="152"/>
      <c r="AU1129" s="152"/>
      <c r="AV1129" s="152"/>
      <c r="AW1129" s="152"/>
      <c r="AX1129" s="152"/>
      <c r="AY1129" s="152"/>
      <c r="AZ1129" s="152"/>
      <c r="BA1129" s="152"/>
      <c r="BB1129" s="152"/>
      <c r="BC1129" s="152"/>
      <c r="BD1129" s="152"/>
      <c r="BE1129" s="152"/>
      <c r="BF1129" s="152"/>
      <c r="BG1129" s="152"/>
      <c r="BH1129" s="152"/>
    </row>
    <row r="1130" spans="1:60" ht="22.5" outlineLevel="1" x14ac:dyDescent="0.2">
      <c r="A1130" s="182">
        <v>183</v>
      </c>
      <c r="B1130" s="183" t="s">
        <v>1229</v>
      </c>
      <c r="C1130" s="192" t="s">
        <v>1230</v>
      </c>
      <c r="D1130" s="184" t="s">
        <v>169</v>
      </c>
      <c r="E1130" s="185">
        <v>1</v>
      </c>
      <c r="F1130" s="186"/>
      <c r="G1130" s="187">
        <f t="shared" si="14"/>
        <v>0</v>
      </c>
      <c r="H1130" s="186"/>
      <c r="I1130" s="187">
        <f t="shared" si="15"/>
        <v>0</v>
      </c>
      <c r="J1130" s="186"/>
      <c r="K1130" s="187">
        <f t="shared" si="16"/>
        <v>0</v>
      </c>
      <c r="L1130" s="187">
        <v>21</v>
      </c>
      <c r="M1130" s="187">
        <f t="shared" si="17"/>
        <v>0</v>
      </c>
      <c r="N1130" s="187">
        <v>4.5700000000000003E-3</v>
      </c>
      <c r="O1130" s="187">
        <f t="shared" si="18"/>
        <v>0</v>
      </c>
      <c r="P1130" s="187">
        <v>0</v>
      </c>
      <c r="Q1130" s="187">
        <f t="shared" si="19"/>
        <v>0</v>
      </c>
      <c r="R1130" s="187"/>
      <c r="S1130" s="187" t="s">
        <v>170</v>
      </c>
      <c r="T1130" s="188" t="s">
        <v>171</v>
      </c>
      <c r="U1130" s="161">
        <v>0</v>
      </c>
      <c r="V1130" s="161">
        <f t="shared" si="20"/>
        <v>0</v>
      </c>
      <c r="W1130" s="161"/>
      <c r="X1130" s="152"/>
      <c r="Y1130" s="152"/>
      <c r="Z1130" s="152"/>
      <c r="AA1130" s="152"/>
      <c r="AB1130" s="152"/>
      <c r="AC1130" s="152"/>
      <c r="AD1130" s="152"/>
      <c r="AE1130" s="152"/>
      <c r="AF1130" s="152"/>
      <c r="AG1130" s="152" t="s">
        <v>172</v>
      </c>
      <c r="AH1130" s="152"/>
      <c r="AI1130" s="152"/>
      <c r="AJ1130" s="152"/>
      <c r="AK1130" s="152"/>
      <c r="AL1130" s="152"/>
      <c r="AM1130" s="152"/>
      <c r="AN1130" s="152"/>
      <c r="AO1130" s="152"/>
      <c r="AP1130" s="152"/>
      <c r="AQ1130" s="152"/>
      <c r="AR1130" s="152"/>
      <c r="AS1130" s="152"/>
      <c r="AT1130" s="152"/>
      <c r="AU1130" s="152"/>
      <c r="AV1130" s="152"/>
      <c r="AW1130" s="152"/>
      <c r="AX1130" s="152"/>
      <c r="AY1130" s="152"/>
      <c r="AZ1130" s="152"/>
      <c r="BA1130" s="152"/>
      <c r="BB1130" s="152"/>
      <c r="BC1130" s="152"/>
      <c r="BD1130" s="152"/>
      <c r="BE1130" s="152"/>
      <c r="BF1130" s="152"/>
      <c r="BG1130" s="152"/>
      <c r="BH1130" s="152"/>
    </row>
    <row r="1131" spans="1:60" ht="22.5" outlineLevel="1" x14ac:dyDescent="0.2">
      <c r="A1131" s="182">
        <v>184</v>
      </c>
      <c r="B1131" s="183" t="s">
        <v>1231</v>
      </c>
      <c r="C1131" s="192" t="s">
        <v>1232</v>
      </c>
      <c r="D1131" s="184" t="s">
        <v>169</v>
      </c>
      <c r="E1131" s="185">
        <v>6</v>
      </c>
      <c r="F1131" s="186"/>
      <c r="G1131" s="187">
        <f t="shared" si="14"/>
        <v>0</v>
      </c>
      <c r="H1131" s="186"/>
      <c r="I1131" s="187">
        <f t="shared" si="15"/>
        <v>0</v>
      </c>
      <c r="J1131" s="186"/>
      <c r="K1131" s="187">
        <f t="shared" si="16"/>
        <v>0</v>
      </c>
      <c r="L1131" s="187">
        <v>21</v>
      </c>
      <c r="M1131" s="187">
        <f t="shared" si="17"/>
        <v>0</v>
      </c>
      <c r="N1131" s="187">
        <v>8.9300000000000004E-3</v>
      </c>
      <c r="O1131" s="187">
        <f t="shared" si="18"/>
        <v>0.05</v>
      </c>
      <c r="P1131" s="187">
        <v>0</v>
      </c>
      <c r="Q1131" s="187">
        <f t="shared" si="19"/>
        <v>0</v>
      </c>
      <c r="R1131" s="187"/>
      <c r="S1131" s="187" t="s">
        <v>170</v>
      </c>
      <c r="T1131" s="188" t="s">
        <v>171</v>
      </c>
      <c r="U1131" s="161">
        <v>0</v>
      </c>
      <c r="V1131" s="161">
        <f t="shared" si="20"/>
        <v>0</v>
      </c>
      <c r="W1131" s="161"/>
      <c r="X1131" s="152"/>
      <c r="Y1131" s="152"/>
      <c r="Z1131" s="152"/>
      <c r="AA1131" s="152"/>
      <c r="AB1131" s="152"/>
      <c r="AC1131" s="152"/>
      <c r="AD1131" s="152"/>
      <c r="AE1131" s="152"/>
      <c r="AF1131" s="152"/>
      <c r="AG1131" s="152" t="s">
        <v>172</v>
      </c>
      <c r="AH1131" s="152"/>
      <c r="AI1131" s="152"/>
      <c r="AJ1131" s="152"/>
      <c r="AK1131" s="152"/>
      <c r="AL1131" s="152"/>
      <c r="AM1131" s="152"/>
      <c r="AN1131" s="152"/>
      <c r="AO1131" s="152"/>
      <c r="AP1131" s="152"/>
      <c r="AQ1131" s="152"/>
      <c r="AR1131" s="152"/>
      <c r="AS1131" s="152"/>
      <c r="AT1131" s="152"/>
      <c r="AU1131" s="152"/>
      <c r="AV1131" s="152"/>
      <c r="AW1131" s="152"/>
      <c r="AX1131" s="152"/>
      <c r="AY1131" s="152"/>
      <c r="AZ1131" s="152"/>
      <c r="BA1131" s="152"/>
      <c r="BB1131" s="152"/>
      <c r="BC1131" s="152"/>
      <c r="BD1131" s="152"/>
      <c r="BE1131" s="152"/>
      <c r="BF1131" s="152"/>
      <c r="BG1131" s="152"/>
      <c r="BH1131" s="152"/>
    </row>
    <row r="1132" spans="1:60" ht="22.5" outlineLevel="1" x14ac:dyDescent="0.2">
      <c r="A1132" s="182">
        <v>185</v>
      </c>
      <c r="B1132" s="183" t="s">
        <v>1233</v>
      </c>
      <c r="C1132" s="192" t="s">
        <v>1234</v>
      </c>
      <c r="D1132" s="184" t="s">
        <v>169</v>
      </c>
      <c r="E1132" s="185">
        <v>2</v>
      </c>
      <c r="F1132" s="186"/>
      <c r="G1132" s="187">
        <f t="shared" si="14"/>
        <v>0</v>
      </c>
      <c r="H1132" s="186"/>
      <c r="I1132" s="187">
        <f t="shared" si="15"/>
        <v>0</v>
      </c>
      <c r="J1132" s="186"/>
      <c r="K1132" s="187">
        <f t="shared" si="16"/>
        <v>0</v>
      </c>
      <c r="L1132" s="187">
        <v>21</v>
      </c>
      <c r="M1132" s="187">
        <f t="shared" si="17"/>
        <v>0</v>
      </c>
      <c r="N1132" s="187">
        <v>7.7800000000000005E-3</v>
      </c>
      <c r="O1132" s="187">
        <f t="shared" si="18"/>
        <v>0.02</v>
      </c>
      <c r="P1132" s="187">
        <v>0</v>
      </c>
      <c r="Q1132" s="187">
        <f t="shared" si="19"/>
        <v>0</v>
      </c>
      <c r="R1132" s="187"/>
      <c r="S1132" s="187" t="s">
        <v>170</v>
      </c>
      <c r="T1132" s="188" t="s">
        <v>171</v>
      </c>
      <c r="U1132" s="161">
        <v>0</v>
      </c>
      <c r="V1132" s="161">
        <f t="shared" si="20"/>
        <v>0</v>
      </c>
      <c r="W1132" s="161"/>
      <c r="X1132" s="152"/>
      <c r="Y1132" s="152"/>
      <c r="Z1132" s="152"/>
      <c r="AA1132" s="152"/>
      <c r="AB1132" s="152"/>
      <c r="AC1132" s="152"/>
      <c r="AD1132" s="152"/>
      <c r="AE1132" s="152"/>
      <c r="AF1132" s="152"/>
      <c r="AG1132" s="152" t="s">
        <v>172</v>
      </c>
      <c r="AH1132" s="152"/>
      <c r="AI1132" s="152"/>
      <c r="AJ1132" s="152"/>
      <c r="AK1132" s="152"/>
      <c r="AL1132" s="152"/>
      <c r="AM1132" s="152"/>
      <c r="AN1132" s="152"/>
      <c r="AO1132" s="152"/>
      <c r="AP1132" s="152"/>
      <c r="AQ1132" s="152"/>
      <c r="AR1132" s="152"/>
      <c r="AS1132" s="152"/>
      <c r="AT1132" s="152"/>
      <c r="AU1132" s="152"/>
      <c r="AV1132" s="152"/>
      <c r="AW1132" s="152"/>
      <c r="AX1132" s="152"/>
      <c r="AY1132" s="152"/>
      <c r="AZ1132" s="152"/>
      <c r="BA1132" s="152"/>
      <c r="BB1132" s="152"/>
      <c r="BC1132" s="152"/>
      <c r="BD1132" s="152"/>
      <c r="BE1132" s="152"/>
      <c r="BF1132" s="152"/>
      <c r="BG1132" s="152"/>
      <c r="BH1132" s="152"/>
    </row>
    <row r="1133" spans="1:60" ht="22.5" outlineLevel="1" x14ac:dyDescent="0.2">
      <c r="A1133" s="182">
        <v>186</v>
      </c>
      <c r="B1133" s="183" t="s">
        <v>1235</v>
      </c>
      <c r="C1133" s="192" t="s">
        <v>1236</v>
      </c>
      <c r="D1133" s="184" t="s">
        <v>169</v>
      </c>
      <c r="E1133" s="185">
        <v>2</v>
      </c>
      <c r="F1133" s="186"/>
      <c r="G1133" s="187">
        <f t="shared" si="14"/>
        <v>0</v>
      </c>
      <c r="H1133" s="186"/>
      <c r="I1133" s="187">
        <f t="shared" si="15"/>
        <v>0</v>
      </c>
      <c r="J1133" s="186"/>
      <c r="K1133" s="187">
        <f t="shared" si="16"/>
        <v>0</v>
      </c>
      <c r="L1133" s="187">
        <v>21</v>
      </c>
      <c r="M1133" s="187">
        <f t="shared" si="17"/>
        <v>0</v>
      </c>
      <c r="N1133" s="187">
        <v>7.7800000000000005E-3</v>
      </c>
      <c r="O1133" s="187">
        <f t="shared" si="18"/>
        <v>0.02</v>
      </c>
      <c r="P1133" s="187">
        <v>0</v>
      </c>
      <c r="Q1133" s="187">
        <f t="shared" si="19"/>
        <v>0</v>
      </c>
      <c r="R1133" s="187"/>
      <c r="S1133" s="187" t="s">
        <v>170</v>
      </c>
      <c r="T1133" s="188" t="s">
        <v>171</v>
      </c>
      <c r="U1133" s="161">
        <v>0</v>
      </c>
      <c r="V1133" s="161">
        <f t="shared" si="20"/>
        <v>0</v>
      </c>
      <c r="W1133" s="161"/>
      <c r="X1133" s="152"/>
      <c r="Y1133" s="152"/>
      <c r="Z1133" s="152"/>
      <c r="AA1133" s="152"/>
      <c r="AB1133" s="152"/>
      <c r="AC1133" s="152"/>
      <c r="AD1133" s="152"/>
      <c r="AE1133" s="152"/>
      <c r="AF1133" s="152"/>
      <c r="AG1133" s="152" t="s">
        <v>172</v>
      </c>
      <c r="AH1133" s="152"/>
      <c r="AI1133" s="152"/>
      <c r="AJ1133" s="152"/>
      <c r="AK1133" s="152"/>
      <c r="AL1133" s="152"/>
      <c r="AM1133" s="152"/>
      <c r="AN1133" s="152"/>
      <c r="AO1133" s="152"/>
      <c r="AP1133" s="152"/>
      <c r="AQ1133" s="152"/>
      <c r="AR1133" s="152"/>
      <c r="AS1133" s="152"/>
      <c r="AT1133" s="152"/>
      <c r="AU1133" s="152"/>
      <c r="AV1133" s="152"/>
      <c r="AW1133" s="152"/>
      <c r="AX1133" s="152"/>
      <c r="AY1133" s="152"/>
      <c r="AZ1133" s="152"/>
      <c r="BA1133" s="152"/>
      <c r="BB1133" s="152"/>
      <c r="BC1133" s="152"/>
      <c r="BD1133" s="152"/>
      <c r="BE1133" s="152"/>
      <c r="BF1133" s="152"/>
      <c r="BG1133" s="152"/>
      <c r="BH1133" s="152"/>
    </row>
    <row r="1134" spans="1:60" ht="22.5" outlineLevel="1" x14ac:dyDescent="0.2">
      <c r="A1134" s="182">
        <v>187</v>
      </c>
      <c r="B1134" s="183" t="s">
        <v>1237</v>
      </c>
      <c r="C1134" s="192" t="s">
        <v>1238</v>
      </c>
      <c r="D1134" s="184" t="s">
        <v>169</v>
      </c>
      <c r="E1134" s="185">
        <v>1</v>
      </c>
      <c r="F1134" s="186"/>
      <c r="G1134" s="187">
        <f t="shared" si="14"/>
        <v>0</v>
      </c>
      <c r="H1134" s="186"/>
      <c r="I1134" s="187">
        <f t="shared" si="15"/>
        <v>0</v>
      </c>
      <c r="J1134" s="186"/>
      <c r="K1134" s="187">
        <f t="shared" si="16"/>
        <v>0</v>
      </c>
      <c r="L1134" s="187">
        <v>21</v>
      </c>
      <c r="M1134" s="187">
        <f t="shared" si="17"/>
        <v>0</v>
      </c>
      <c r="N1134" s="187">
        <v>7.7800000000000005E-3</v>
      </c>
      <c r="O1134" s="187">
        <f t="shared" si="18"/>
        <v>0.01</v>
      </c>
      <c r="P1134" s="187">
        <v>0</v>
      </c>
      <c r="Q1134" s="187">
        <f t="shared" si="19"/>
        <v>0</v>
      </c>
      <c r="R1134" s="187"/>
      <c r="S1134" s="187" t="s">
        <v>170</v>
      </c>
      <c r="T1134" s="188" t="s">
        <v>171</v>
      </c>
      <c r="U1134" s="161">
        <v>0</v>
      </c>
      <c r="V1134" s="161">
        <f t="shared" si="20"/>
        <v>0</v>
      </c>
      <c r="W1134" s="161"/>
      <c r="X1134" s="152"/>
      <c r="Y1134" s="152"/>
      <c r="Z1134" s="152"/>
      <c r="AA1134" s="152"/>
      <c r="AB1134" s="152"/>
      <c r="AC1134" s="152"/>
      <c r="AD1134" s="152"/>
      <c r="AE1134" s="152"/>
      <c r="AF1134" s="152"/>
      <c r="AG1134" s="152" t="s">
        <v>172</v>
      </c>
      <c r="AH1134" s="152"/>
      <c r="AI1134" s="152"/>
      <c r="AJ1134" s="152"/>
      <c r="AK1134" s="152"/>
      <c r="AL1134" s="152"/>
      <c r="AM1134" s="152"/>
      <c r="AN1134" s="152"/>
      <c r="AO1134" s="152"/>
      <c r="AP1134" s="152"/>
      <c r="AQ1134" s="152"/>
      <c r="AR1134" s="152"/>
      <c r="AS1134" s="152"/>
      <c r="AT1134" s="152"/>
      <c r="AU1134" s="152"/>
      <c r="AV1134" s="152"/>
      <c r="AW1134" s="152"/>
      <c r="AX1134" s="152"/>
      <c r="AY1134" s="152"/>
      <c r="AZ1134" s="152"/>
      <c r="BA1134" s="152"/>
      <c r="BB1134" s="152"/>
      <c r="BC1134" s="152"/>
      <c r="BD1134" s="152"/>
      <c r="BE1134" s="152"/>
      <c r="BF1134" s="152"/>
      <c r="BG1134" s="152"/>
      <c r="BH1134" s="152"/>
    </row>
    <row r="1135" spans="1:60" ht="22.5" outlineLevel="1" x14ac:dyDescent="0.2">
      <c r="A1135" s="182">
        <v>188</v>
      </c>
      <c r="B1135" s="183" t="s">
        <v>1239</v>
      </c>
      <c r="C1135" s="192" t="s">
        <v>1240</v>
      </c>
      <c r="D1135" s="184" t="s">
        <v>169</v>
      </c>
      <c r="E1135" s="185">
        <v>1</v>
      </c>
      <c r="F1135" s="186"/>
      <c r="G1135" s="187">
        <f t="shared" si="14"/>
        <v>0</v>
      </c>
      <c r="H1135" s="186"/>
      <c r="I1135" s="187">
        <f t="shared" si="15"/>
        <v>0</v>
      </c>
      <c r="J1135" s="186"/>
      <c r="K1135" s="187">
        <f t="shared" si="16"/>
        <v>0</v>
      </c>
      <c r="L1135" s="187">
        <v>21</v>
      </c>
      <c r="M1135" s="187">
        <f t="shared" si="17"/>
        <v>0</v>
      </c>
      <c r="N1135" s="187">
        <v>8.2400000000000008E-3</v>
      </c>
      <c r="O1135" s="187">
        <f t="shared" si="18"/>
        <v>0.01</v>
      </c>
      <c r="P1135" s="187">
        <v>0</v>
      </c>
      <c r="Q1135" s="187">
        <f t="shared" si="19"/>
        <v>0</v>
      </c>
      <c r="R1135" s="187"/>
      <c r="S1135" s="187" t="s">
        <v>170</v>
      </c>
      <c r="T1135" s="188" t="s">
        <v>171</v>
      </c>
      <c r="U1135" s="161">
        <v>0</v>
      </c>
      <c r="V1135" s="161">
        <f t="shared" si="20"/>
        <v>0</v>
      </c>
      <c r="W1135" s="161"/>
      <c r="X1135" s="152"/>
      <c r="Y1135" s="152"/>
      <c r="Z1135" s="152"/>
      <c r="AA1135" s="152"/>
      <c r="AB1135" s="152"/>
      <c r="AC1135" s="152"/>
      <c r="AD1135" s="152"/>
      <c r="AE1135" s="152"/>
      <c r="AF1135" s="152"/>
      <c r="AG1135" s="152" t="s">
        <v>172</v>
      </c>
      <c r="AH1135" s="152"/>
      <c r="AI1135" s="152"/>
      <c r="AJ1135" s="152"/>
      <c r="AK1135" s="152"/>
      <c r="AL1135" s="152"/>
      <c r="AM1135" s="152"/>
      <c r="AN1135" s="152"/>
      <c r="AO1135" s="152"/>
      <c r="AP1135" s="152"/>
      <c r="AQ1135" s="152"/>
      <c r="AR1135" s="152"/>
      <c r="AS1135" s="152"/>
      <c r="AT1135" s="152"/>
      <c r="AU1135" s="152"/>
      <c r="AV1135" s="152"/>
      <c r="AW1135" s="152"/>
      <c r="AX1135" s="152"/>
      <c r="AY1135" s="152"/>
      <c r="AZ1135" s="152"/>
      <c r="BA1135" s="152"/>
      <c r="BB1135" s="152"/>
      <c r="BC1135" s="152"/>
      <c r="BD1135" s="152"/>
      <c r="BE1135" s="152"/>
      <c r="BF1135" s="152"/>
      <c r="BG1135" s="152"/>
      <c r="BH1135" s="152"/>
    </row>
    <row r="1136" spans="1:60" outlineLevel="1" x14ac:dyDescent="0.2">
      <c r="A1136" s="182">
        <v>189</v>
      </c>
      <c r="B1136" s="183" t="s">
        <v>1241</v>
      </c>
      <c r="C1136" s="192" t="s">
        <v>1242</v>
      </c>
      <c r="D1136" s="184" t="s">
        <v>169</v>
      </c>
      <c r="E1136" s="185">
        <v>4</v>
      </c>
      <c r="F1136" s="186"/>
      <c r="G1136" s="187">
        <f t="shared" si="14"/>
        <v>0</v>
      </c>
      <c r="H1136" s="186"/>
      <c r="I1136" s="187">
        <f t="shared" si="15"/>
        <v>0</v>
      </c>
      <c r="J1136" s="186"/>
      <c r="K1136" s="187">
        <f t="shared" si="16"/>
        <v>0</v>
      </c>
      <c r="L1136" s="187">
        <v>21</v>
      </c>
      <c r="M1136" s="187">
        <f t="shared" si="17"/>
        <v>0</v>
      </c>
      <c r="N1136" s="187">
        <v>1.66E-3</v>
      </c>
      <c r="O1136" s="187">
        <f t="shared" si="18"/>
        <v>0.01</v>
      </c>
      <c r="P1136" s="187">
        <v>0</v>
      </c>
      <c r="Q1136" s="187">
        <f t="shared" si="19"/>
        <v>0</v>
      </c>
      <c r="R1136" s="187"/>
      <c r="S1136" s="187" t="s">
        <v>170</v>
      </c>
      <c r="T1136" s="188" t="s">
        <v>171</v>
      </c>
      <c r="U1136" s="161">
        <v>0</v>
      </c>
      <c r="V1136" s="161">
        <f t="shared" si="20"/>
        <v>0</v>
      </c>
      <c r="W1136" s="161"/>
      <c r="X1136" s="152"/>
      <c r="Y1136" s="152"/>
      <c r="Z1136" s="152"/>
      <c r="AA1136" s="152"/>
      <c r="AB1136" s="152"/>
      <c r="AC1136" s="152"/>
      <c r="AD1136" s="152"/>
      <c r="AE1136" s="152"/>
      <c r="AF1136" s="152"/>
      <c r="AG1136" s="152" t="s">
        <v>172</v>
      </c>
      <c r="AH1136" s="152"/>
      <c r="AI1136" s="152"/>
      <c r="AJ1136" s="152"/>
      <c r="AK1136" s="152"/>
      <c r="AL1136" s="152"/>
      <c r="AM1136" s="152"/>
      <c r="AN1136" s="152"/>
      <c r="AO1136" s="152"/>
      <c r="AP1136" s="152"/>
      <c r="AQ1136" s="152"/>
      <c r="AR1136" s="152"/>
      <c r="AS1136" s="152"/>
      <c r="AT1136" s="152"/>
      <c r="AU1136" s="152"/>
      <c r="AV1136" s="152"/>
      <c r="AW1136" s="152"/>
      <c r="AX1136" s="152"/>
      <c r="AY1136" s="152"/>
      <c r="AZ1136" s="152"/>
      <c r="BA1136" s="152"/>
      <c r="BB1136" s="152"/>
      <c r="BC1136" s="152"/>
      <c r="BD1136" s="152"/>
      <c r="BE1136" s="152"/>
      <c r="BF1136" s="152"/>
      <c r="BG1136" s="152"/>
      <c r="BH1136" s="152"/>
    </row>
    <row r="1137" spans="1:60" outlineLevel="1" x14ac:dyDescent="0.2">
      <c r="A1137" s="182">
        <v>190</v>
      </c>
      <c r="B1137" s="183" t="s">
        <v>1243</v>
      </c>
      <c r="C1137" s="192" t="s">
        <v>1244</v>
      </c>
      <c r="D1137" s="184" t="s">
        <v>169</v>
      </c>
      <c r="E1137" s="185">
        <v>1</v>
      </c>
      <c r="F1137" s="186"/>
      <c r="G1137" s="187">
        <f t="shared" si="14"/>
        <v>0</v>
      </c>
      <c r="H1137" s="186"/>
      <c r="I1137" s="187">
        <f t="shared" si="15"/>
        <v>0</v>
      </c>
      <c r="J1137" s="186"/>
      <c r="K1137" s="187">
        <f t="shared" si="16"/>
        <v>0</v>
      </c>
      <c r="L1137" s="187">
        <v>21</v>
      </c>
      <c r="M1137" s="187">
        <f t="shared" si="17"/>
        <v>0</v>
      </c>
      <c r="N1137" s="187">
        <v>1.58E-3</v>
      </c>
      <c r="O1137" s="187">
        <f t="shared" si="18"/>
        <v>0</v>
      </c>
      <c r="P1137" s="187">
        <v>0</v>
      </c>
      <c r="Q1137" s="187">
        <f t="shared" si="19"/>
        <v>0</v>
      </c>
      <c r="R1137" s="187"/>
      <c r="S1137" s="187" t="s">
        <v>170</v>
      </c>
      <c r="T1137" s="188" t="s">
        <v>171</v>
      </c>
      <c r="U1137" s="161">
        <v>0</v>
      </c>
      <c r="V1137" s="161">
        <f t="shared" si="20"/>
        <v>0</v>
      </c>
      <c r="W1137" s="161"/>
      <c r="X1137" s="152"/>
      <c r="Y1137" s="152"/>
      <c r="Z1137" s="152"/>
      <c r="AA1137" s="152"/>
      <c r="AB1137" s="152"/>
      <c r="AC1137" s="152"/>
      <c r="AD1137" s="152"/>
      <c r="AE1137" s="152"/>
      <c r="AF1137" s="152"/>
      <c r="AG1137" s="152" t="s">
        <v>172</v>
      </c>
      <c r="AH1137" s="152"/>
      <c r="AI1137" s="152"/>
      <c r="AJ1137" s="152"/>
      <c r="AK1137" s="152"/>
      <c r="AL1137" s="152"/>
      <c r="AM1137" s="152"/>
      <c r="AN1137" s="152"/>
      <c r="AO1137" s="152"/>
      <c r="AP1137" s="152"/>
      <c r="AQ1137" s="152"/>
      <c r="AR1137" s="152"/>
      <c r="AS1137" s="152"/>
      <c r="AT1137" s="152"/>
      <c r="AU1137" s="152"/>
      <c r="AV1137" s="152"/>
      <c r="AW1137" s="152"/>
      <c r="AX1137" s="152"/>
      <c r="AY1137" s="152"/>
      <c r="AZ1137" s="152"/>
      <c r="BA1137" s="152"/>
      <c r="BB1137" s="152"/>
      <c r="BC1137" s="152"/>
      <c r="BD1137" s="152"/>
      <c r="BE1137" s="152"/>
      <c r="BF1137" s="152"/>
      <c r="BG1137" s="152"/>
      <c r="BH1137" s="152"/>
    </row>
    <row r="1138" spans="1:60" ht="22.5" outlineLevel="1" x14ac:dyDescent="0.2">
      <c r="A1138" s="182">
        <v>191</v>
      </c>
      <c r="B1138" s="183" t="s">
        <v>1245</v>
      </c>
      <c r="C1138" s="192" t="s">
        <v>1246</v>
      </c>
      <c r="D1138" s="184" t="s">
        <v>169</v>
      </c>
      <c r="E1138" s="185">
        <v>5</v>
      </c>
      <c r="F1138" s="186"/>
      <c r="G1138" s="187">
        <f t="shared" si="14"/>
        <v>0</v>
      </c>
      <c r="H1138" s="186"/>
      <c r="I1138" s="187">
        <f t="shared" si="15"/>
        <v>0</v>
      </c>
      <c r="J1138" s="186"/>
      <c r="K1138" s="187">
        <f t="shared" si="16"/>
        <v>0</v>
      </c>
      <c r="L1138" s="187">
        <v>21</v>
      </c>
      <c r="M1138" s="187">
        <f t="shared" si="17"/>
        <v>0</v>
      </c>
      <c r="N1138" s="187">
        <v>4.2000000000000006E-3</v>
      </c>
      <c r="O1138" s="187">
        <f t="shared" si="18"/>
        <v>0.02</v>
      </c>
      <c r="P1138" s="187">
        <v>0</v>
      </c>
      <c r="Q1138" s="187">
        <f t="shared" si="19"/>
        <v>0</v>
      </c>
      <c r="R1138" s="187"/>
      <c r="S1138" s="187" t="s">
        <v>170</v>
      </c>
      <c r="T1138" s="188" t="s">
        <v>171</v>
      </c>
      <c r="U1138" s="161">
        <v>0</v>
      </c>
      <c r="V1138" s="161">
        <f t="shared" si="20"/>
        <v>0</v>
      </c>
      <c r="W1138" s="161"/>
      <c r="X1138" s="152"/>
      <c r="Y1138" s="152"/>
      <c r="Z1138" s="152"/>
      <c r="AA1138" s="152"/>
      <c r="AB1138" s="152"/>
      <c r="AC1138" s="152"/>
      <c r="AD1138" s="152"/>
      <c r="AE1138" s="152"/>
      <c r="AF1138" s="152"/>
      <c r="AG1138" s="152" t="s">
        <v>172</v>
      </c>
      <c r="AH1138" s="152"/>
      <c r="AI1138" s="152"/>
      <c r="AJ1138" s="152"/>
      <c r="AK1138" s="152"/>
      <c r="AL1138" s="152"/>
      <c r="AM1138" s="152"/>
      <c r="AN1138" s="152"/>
      <c r="AO1138" s="152"/>
      <c r="AP1138" s="152"/>
      <c r="AQ1138" s="152"/>
      <c r="AR1138" s="152"/>
      <c r="AS1138" s="152"/>
      <c r="AT1138" s="152"/>
      <c r="AU1138" s="152"/>
      <c r="AV1138" s="152"/>
      <c r="AW1138" s="152"/>
      <c r="AX1138" s="152"/>
      <c r="AY1138" s="152"/>
      <c r="AZ1138" s="152"/>
      <c r="BA1138" s="152"/>
      <c r="BB1138" s="152"/>
      <c r="BC1138" s="152"/>
      <c r="BD1138" s="152"/>
      <c r="BE1138" s="152"/>
      <c r="BF1138" s="152"/>
      <c r="BG1138" s="152"/>
      <c r="BH1138" s="152"/>
    </row>
    <row r="1139" spans="1:60" ht="22.5" outlineLevel="1" x14ac:dyDescent="0.2">
      <c r="A1139" s="182">
        <v>192</v>
      </c>
      <c r="B1139" s="183" t="s">
        <v>1247</v>
      </c>
      <c r="C1139" s="192" t="s">
        <v>1248</v>
      </c>
      <c r="D1139" s="184" t="s">
        <v>169</v>
      </c>
      <c r="E1139" s="185">
        <v>1</v>
      </c>
      <c r="F1139" s="186"/>
      <c r="G1139" s="187">
        <f t="shared" si="14"/>
        <v>0</v>
      </c>
      <c r="H1139" s="186"/>
      <c r="I1139" s="187">
        <f t="shared" si="15"/>
        <v>0</v>
      </c>
      <c r="J1139" s="186"/>
      <c r="K1139" s="187">
        <f t="shared" si="16"/>
        <v>0</v>
      </c>
      <c r="L1139" s="187">
        <v>21</v>
      </c>
      <c r="M1139" s="187">
        <f t="shared" si="17"/>
        <v>0</v>
      </c>
      <c r="N1139" s="187">
        <v>7.0000000000000001E-3</v>
      </c>
      <c r="O1139" s="187">
        <f t="shared" si="18"/>
        <v>0.01</v>
      </c>
      <c r="P1139" s="187">
        <v>0</v>
      </c>
      <c r="Q1139" s="187">
        <f t="shared" si="19"/>
        <v>0</v>
      </c>
      <c r="R1139" s="187"/>
      <c r="S1139" s="187" t="s">
        <v>170</v>
      </c>
      <c r="T1139" s="188" t="s">
        <v>171</v>
      </c>
      <c r="U1139" s="161">
        <v>0</v>
      </c>
      <c r="V1139" s="161">
        <f t="shared" si="20"/>
        <v>0</v>
      </c>
      <c r="W1139" s="161"/>
      <c r="X1139" s="152"/>
      <c r="Y1139" s="152"/>
      <c r="Z1139" s="152"/>
      <c r="AA1139" s="152"/>
      <c r="AB1139" s="152"/>
      <c r="AC1139" s="152"/>
      <c r="AD1139" s="152"/>
      <c r="AE1139" s="152"/>
      <c r="AF1139" s="152"/>
      <c r="AG1139" s="152" t="s">
        <v>172</v>
      </c>
      <c r="AH1139" s="152"/>
      <c r="AI1139" s="152"/>
      <c r="AJ1139" s="152"/>
      <c r="AK1139" s="152"/>
      <c r="AL1139" s="152"/>
      <c r="AM1139" s="152"/>
      <c r="AN1139" s="152"/>
      <c r="AO1139" s="152"/>
      <c r="AP1139" s="152"/>
      <c r="AQ1139" s="152"/>
      <c r="AR1139" s="152"/>
      <c r="AS1139" s="152"/>
      <c r="AT1139" s="152"/>
      <c r="AU1139" s="152"/>
      <c r="AV1139" s="152"/>
      <c r="AW1139" s="152"/>
      <c r="AX1139" s="152"/>
      <c r="AY1139" s="152"/>
      <c r="AZ1139" s="152"/>
      <c r="BA1139" s="152"/>
      <c r="BB1139" s="152"/>
      <c r="BC1139" s="152"/>
      <c r="BD1139" s="152"/>
      <c r="BE1139" s="152"/>
      <c r="BF1139" s="152"/>
      <c r="BG1139" s="152"/>
      <c r="BH1139" s="152"/>
    </row>
    <row r="1140" spans="1:60" ht="22.5" outlineLevel="1" x14ac:dyDescent="0.2">
      <c r="A1140" s="182">
        <v>193</v>
      </c>
      <c r="B1140" s="183" t="s">
        <v>1249</v>
      </c>
      <c r="C1140" s="192" t="s">
        <v>1250</v>
      </c>
      <c r="D1140" s="184" t="s">
        <v>169</v>
      </c>
      <c r="E1140" s="185">
        <v>1</v>
      </c>
      <c r="F1140" s="186"/>
      <c r="G1140" s="187">
        <f t="shared" si="14"/>
        <v>0</v>
      </c>
      <c r="H1140" s="186"/>
      <c r="I1140" s="187">
        <f t="shared" si="15"/>
        <v>0</v>
      </c>
      <c r="J1140" s="186"/>
      <c r="K1140" s="187">
        <f t="shared" si="16"/>
        <v>0</v>
      </c>
      <c r="L1140" s="187">
        <v>21</v>
      </c>
      <c r="M1140" s="187">
        <f t="shared" si="17"/>
        <v>0</v>
      </c>
      <c r="N1140" s="187">
        <v>7.0000000000000001E-3</v>
      </c>
      <c r="O1140" s="187">
        <f t="shared" si="18"/>
        <v>0.01</v>
      </c>
      <c r="P1140" s="187">
        <v>0</v>
      </c>
      <c r="Q1140" s="187">
        <f t="shared" si="19"/>
        <v>0</v>
      </c>
      <c r="R1140" s="187"/>
      <c r="S1140" s="187" t="s">
        <v>170</v>
      </c>
      <c r="T1140" s="188" t="s">
        <v>171</v>
      </c>
      <c r="U1140" s="161">
        <v>0</v>
      </c>
      <c r="V1140" s="161">
        <f t="shared" si="20"/>
        <v>0</v>
      </c>
      <c r="W1140" s="161"/>
      <c r="X1140" s="152"/>
      <c r="Y1140" s="152"/>
      <c r="Z1140" s="152"/>
      <c r="AA1140" s="152"/>
      <c r="AB1140" s="152"/>
      <c r="AC1140" s="152"/>
      <c r="AD1140" s="152"/>
      <c r="AE1140" s="152"/>
      <c r="AF1140" s="152"/>
      <c r="AG1140" s="152" t="s">
        <v>172</v>
      </c>
      <c r="AH1140" s="152"/>
      <c r="AI1140" s="152"/>
      <c r="AJ1140" s="152"/>
      <c r="AK1140" s="152"/>
      <c r="AL1140" s="152"/>
      <c r="AM1140" s="152"/>
      <c r="AN1140" s="152"/>
      <c r="AO1140" s="152"/>
      <c r="AP1140" s="152"/>
      <c r="AQ1140" s="152"/>
      <c r="AR1140" s="152"/>
      <c r="AS1140" s="152"/>
      <c r="AT1140" s="152"/>
      <c r="AU1140" s="152"/>
      <c r="AV1140" s="152"/>
      <c r="AW1140" s="152"/>
      <c r="AX1140" s="152"/>
      <c r="AY1140" s="152"/>
      <c r="AZ1140" s="152"/>
      <c r="BA1140" s="152"/>
      <c r="BB1140" s="152"/>
      <c r="BC1140" s="152"/>
      <c r="BD1140" s="152"/>
      <c r="BE1140" s="152"/>
      <c r="BF1140" s="152"/>
      <c r="BG1140" s="152"/>
      <c r="BH1140" s="152"/>
    </row>
    <row r="1141" spans="1:60" outlineLevel="1" x14ac:dyDescent="0.2">
      <c r="A1141" s="182">
        <v>194</v>
      </c>
      <c r="B1141" s="183" t="s">
        <v>1251</v>
      </c>
      <c r="C1141" s="192" t="s">
        <v>1252</v>
      </c>
      <c r="D1141" s="184" t="s">
        <v>169</v>
      </c>
      <c r="E1141" s="185">
        <v>2</v>
      </c>
      <c r="F1141" s="186"/>
      <c r="G1141" s="187">
        <f t="shared" si="14"/>
        <v>0</v>
      </c>
      <c r="H1141" s="186"/>
      <c r="I1141" s="187">
        <f t="shared" si="15"/>
        <v>0</v>
      </c>
      <c r="J1141" s="186"/>
      <c r="K1141" s="187">
        <f t="shared" si="16"/>
        <v>0</v>
      </c>
      <c r="L1141" s="187">
        <v>21</v>
      </c>
      <c r="M1141" s="187">
        <f t="shared" si="17"/>
        <v>0</v>
      </c>
      <c r="N1141" s="187">
        <v>3.4300000000000003E-3</v>
      </c>
      <c r="O1141" s="187">
        <f t="shared" si="18"/>
        <v>0.01</v>
      </c>
      <c r="P1141" s="187">
        <v>0</v>
      </c>
      <c r="Q1141" s="187">
        <f t="shared" si="19"/>
        <v>0</v>
      </c>
      <c r="R1141" s="187"/>
      <c r="S1141" s="187" t="s">
        <v>170</v>
      </c>
      <c r="T1141" s="188" t="s">
        <v>171</v>
      </c>
      <c r="U1141" s="161">
        <v>0</v>
      </c>
      <c r="V1141" s="161">
        <f t="shared" si="20"/>
        <v>0</v>
      </c>
      <c r="W1141" s="161"/>
      <c r="X1141" s="152"/>
      <c r="Y1141" s="152"/>
      <c r="Z1141" s="152"/>
      <c r="AA1141" s="152"/>
      <c r="AB1141" s="152"/>
      <c r="AC1141" s="152"/>
      <c r="AD1141" s="152"/>
      <c r="AE1141" s="152"/>
      <c r="AF1141" s="152"/>
      <c r="AG1141" s="152" t="s">
        <v>172</v>
      </c>
      <c r="AH1141" s="152"/>
      <c r="AI1141" s="152"/>
      <c r="AJ1141" s="152"/>
      <c r="AK1141" s="152"/>
      <c r="AL1141" s="152"/>
      <c r="AM1141" s="152"/>
      <c r="AN1141" s="152"/>
      <c r="AO1141" s="152"/>
      <c r="AP1141" s="152"/>
      <c r="AQ1141" s="152"/>
      <c r="AR1141" s="152"/>
      <c r="AS1141" s="152"/>
      <c r="AT1141" s="152"/>
      <c r="AU1141" s="152"/>
      <c r="AV1141" s="152"/>
      <c r="AW1141" s="152"/>
      <c r="AX1141" s="152"/>
      <c r="AY1141" s="152"/>
      <c r="AZ1141" s="152"/>
      <c r="BA1141" s="152"/>
      <c r="BB1141" s="152"/>
      <c r="BC1141" s="152"/>
      <c r="BD1141" s="152"/>
      <c r="BE1141" s="152"/>
      <c r="BF1141" s="152"/>
      <c r="BG1141" s="152"/>
      <c r="BH1141" s="152"/>
    </row>
    <row r="1142" spans="1:60" ht="22.5" outlineLevel="1" x14ac:dyDescent="0.2">
      <c r="A1142" s="182">
        <v>195</v>
      </c>
      <c r="B1142" s="183" t="s">
        <v>1253</v>
      </c>
      <c r="C1142" s="192" t="s">
        <v>1254</v>
      </c>
      <c r="D1142" s="184" t="s">
        <v>169</v>
      </c>
      <c r="E1142" s="185">
        <v>1</v>
      </c>
      <c r="F1142" s="186"/>
      <c r="G1142" s="187">
        <f t="shared" si="14"/>
        <v>0</v>
      </c>
      <c r="H1142" s="186"/>
      <c r="I1142" s="187">
        <f t="shared" si="15"/>
        <v>0</v>
      </c>
      <c r="J1142" s="186"/>
      <c r="K1142" s="187">
        <f t="shared" si="16"/>
        <v>0</v>
      </c>
      <c r="L1142" s="187">
        <v>21</v>
      </c>
      <c r="M1142" s="187">
        <f t="shared" si="17"/>
        <v>0</v>
      </c>
      <c r="N1142" s="187">
        <v>7.0000000000000001E-3</v>
      </c>
      <c r="O1142" s="187">
        <f t="shared" si="18"/>
        <v>0.01</v>
      </c>
      <c r="P1142" s="187">
        <v>0</v>
      </c>
      <c r="Q1142" s="187">
        <f t="shared" si="19"/>
        <v>0</v>
      </c>
      <c r="R1142" s="187"/>
      <c r="S1142" s="187" t="s">
        <v>170</v>
      </c>
      <c r="T1142" s="188" t="s">
        <v>171</v>
      </c>
      <c r="U1142" s="161">
        <v>0</v>
      </c>
      <c r="V1142" s="161">
        <f t="shared" si="20"/>
        <v>0</v>
      </c>
      <c r="W1142" s="161"/>
      <c r="X1142" s="152"/>
      <c r="Y1142" s="152"/>
      <c r="Z1142" s="152"/>
      <c r="AA1142" s="152"/>
      <c r="AB1142" s="152"/>
      <c r="AC1142" s="152"/>
      <c r="AD1142" s="152"/>
      <c r="AE1142" s="152"/>
      <c r="AF1142" s="152"/>
      <c r="AG1142" s="152" t="s">
        <v>172</v>
      </c>
      <c r="AH1142" s="152"/>
      <c r="AI1142" s="152"/>
      <c r="AJ1142" s="152"/>
      <c r="AK1142" s="152"/>
      <c r="AL1142" s="152"/>
      <c r="AM1142" s="152"/>
      <c r="AN1142" s="152"/>
      <c r="AO1142" s="152"/>
      <c r="AP1142" s="152"/>
      <c r="AQ1142" s="152"/>
      <c r="AR1142" s="152"/>
      <c r="AS1142" s="152"/>
      <c r="AT1142" s="152"/>
      <c r="AU1142" s="152"/>
      <c r="AV1142" s="152"/>
      <c r="AW1142" s="152"/>
      <c r="AX1142" s="152"/>
      <c r="AY1142" s="152"/>
      <c r="AZ1142" s="152"/>
      <c r="BA1142" s="152"/>
      <c r="BB1142" s="152"/>
      <c r="BC1142" s="152"/>
      <c r="BD1142" s="152"/>
      <c r="BE1142" s="152"/>
      <c r="BF1142" s="152"/>
      <c r="BG1142" s="152"/>
      <c r="BH1142" s="152"/>
    </row>
    <row r="1143" spans="1:60" outlineLevel="1" x14ac:dyDescent="0.2">
      <c r="A1143" s="182">
        <v>196</v>
      </c>
      <c r="B1143" s="183" t="s">
        <v>1255</v>
      </c>
      <c r="C1143" s="192" t="s">
        <v>1256</v>
      </c>
      <c r="D1143" s="184" t="s">
        <v>182</v>
      </c>
      <c r="E1143" s="185">
        <v>75</v>
      </c>
      <c r="F1143" s="186"/>
      <c r="G1143" s="187">
        <f t="shared" si="14"/>
        <v>0</v>
      </c>
      <c r="H1143" s="186"/>
      <c r="I1143" s="187">
        <f t="shared" si="15"/>
        <v>0</v>
      </c>
      <c r="J1143" s="186"/>
      <c r="K1143" s="187">
        <f t="shared" si="16"/>
        <v>0</v>
      </c>
      <c r="L1143" s="187">
        <v>21</v>
      </c>
      <c r="M1143" s="187">
        <f t="shared" si="17"/>
        <v>0</v>
      </c>
      <c r="N1143" s="187">
        <v>4.7900000000000009E-3</v>
      </c>
      <c r="O1143" s="187">
        <f t="shared" si="18"/>
        <v>0.36</v>
      </c>
      <c r="P1143" s="187">
        <v>0</v>
      </c>
      <c r="Q1143" s="187">
        <f t="shared" si="19"/>
        <v>0</v>
      </c>
      <c r="R1143" s="187"/>
      <c r="S1143" s="187" t="s">
        <v>170</v>
      </c>
      <c r="T1143" s="188" t="s">
        <v>194</v>
      </c>
      <c r="U1143" s="161">
        <v>0.316</v>
      </c>
      <c r="V1143" s="161">
        <f t="shared" si="20"/>
        <v>23.7</v>
      </c>
      <c r="W1143" s="161"/>
      <c r="X1143" s="152"/>
      <c r="Y1143" s="152"/>
      <c r="Z1143" s="152"/>
      <c r="AA1143" s="152"/>
      <c r="AB1143" s="152"/>
      <c r="AC1143" s="152"/>
      <c r="AD1143" s="152"/>
      <c r="AE1143" s="152"/>
      <c r="AF1143" s="152"/>
      <c r="AG1143" s="152" t="s">
        <v>172</v>
      </c>
      <c r="AH1143" s="152"/>
      <c r="AI1143" s="152"/>
      <c r="AJ1143" s="152"/>
      <c r="AK1143" s="152"/>
      <c r="AL1143" s="152"/>
      <c r="AM1143" s="152"/>
      <c r="AN1143" s="152"/>
      <c r="AO1143" s="152"/>
      <c r="AP1143" s="152"/>
      <c r="AQ1143" s="152"/>
      <c r="AR1143" s="152"/>
      <c r="AS1143" s="152"/>
      <c r="AT1143" s="152"/>
      <c r="AU1143" s="152"/>
      <c r="AV1143" s="152"/>
      <c r="AW1143" s="152"/>
      <c r="AX1143" s="152"/>
      <c r="AY1143" s="152"/>
      <c r="AZ1143" s="152"/>
      <c r="BA1143" s="152"/>
      <c r="BB1143" s="152"/>
      <c r="BC1143" s="152"/>
      <c r="BD1143" s="152"/>
      <c r="BE1143" s="152"/>
      <c r="BF1143" s="152"/>
      <c r="BG1143" s="152"/>
      <c r="BH1143" s="152"/>
    </row>
    <row r="1144" spans="1:60" outlineLevel="1" x14ac:dyDescent="0.2">
      <c r="A1144" s="175">
        <v>197</v>
      </c>
      <c r="B1144" s="176" t="s">
        <v>1257</v>
      </c>
      <c r="C1144" s="193" t="s">
        <v>1258</v>
      </c>
      <c r="D1144" s="177" t="s">
        <v>182</v>
      </c>
      <c r="E1144" s="178">
        <v>7.75</v>
      </c>
      <c r="F1144" s="179"/>
      <c r="G1144" s="180">
        <f t="shared" si="14"/>
        <v>0</v>
      </c>
      <c r="H1144" s="179"/>
      <c r="I1144" s="180">
        <f t="shared" si="15"/>
        <v>0</v>
      </c>
      <c r="J1144" s="179"/>
      <c r="K1144" s="180">
        <f t="shared" si="16"/>
        <v>0</v>
      </c>
      <c r="L1144" s="180">
        <v>21</v>
      </c>
      <c r="M1144" s="180">
        <f t="shared" si="17"/>
        <v>0</v>
      </c>
      <c r="N1144" s="180">
        <v>3.2600000000000003E-3</v>
      </c>
      <c r="O1144" s="180">
        <f t="shared" si="18"/>
        <v>0.03</v>
      </c>
      <c r="P1144" s="180">
        <v>0</v>
      </c>
      <c r="Q1144" s="180">
        <f t="shared" si="19"/>
        <v>0</v>
      </c>
      <c r="R1144" s="180"/>
      <c r="S1144" s="180" t="s">
        <v>170</v>
      </c>
      <c r="T1144" s="181" t="s">
        <v>194</v>
      </c>
      <c r="U1144" s="161">
        <v>0.26500000000000001</v>
      </c>
      <c r="V1144" s="161">
        <f t="shared" si="20"/>
        <v>2.0499999999999998</v>
      </c>
      <c r="W1144" s="161"/>
      <c r="X1144" s="152"/>
      <c r="Y1144" s="152"/>
      <c r="Z1144" s="152"/>
      <c r="AA1144" s="152"/>
      <c r="AB1144" s="152"/>
      <c r="AC1144" s="152"/>
      <c r="AD1144" s="152"/>
      <c r="AE1144" s="152"/>
      <c r="AF1144" s="152"/>
      <c r="AG1144" s="152" t="s">
        <v>172</v>
      </c>
      <c r="AH1144" s="152"/>
      <c r="AI1144" s="152"/>
      <c r="AJ1144" s="152"/>
      <c r="AK1144" s="152"/>
      <c r="AL1144" s="152"/>
      <c r="AM1144" s="152"/>
      <c r="AN1144" s="152"/>
      <c r="AO1144" s="152"/>
      <c r="AP1144" s="152"/>
      <c r="AQ1144" s="152"/>
      <c r="AR1144" s="152"/>
      <c r="AS1144" s="152"/>
      <c r="AT1144" s="152"/>
      <c r="AU1144" s="152"/>
      <c r="AV1144" s="152"/>
      <c r="AW1144" s="152"/>
      <c r="AX1144" s="152"/>
      <c r="AY1144" s="152"/>
      <c r="AZ1144" s="152"/>
      <c r="BA1144" s="152"/>
      <c r="BB1144" s="152"/>
      <c r="BC1144" s="152"/>
      <c r="BD1144" s="152"/>
      <c r="BE1144" s="152"/>
      <c r="BF1144" s="152"/>
      <c r="BG1144" s="152"/>
      <c r="BH1144" s="152"/>
    </row>
    <row r="1145" spans="1:60" outlineLevel="1" x14ac:dyDescent="0.2">
      <c r="A1145" s="159"/>
      <c r="B1145" s="160"/>
      <c r="C1145" s="194" t="s">
        <v>1259</v>
      </c>
      <c r="D1145" s="162"/>
      <c r="E1145" s="163">
        <v>7.75</v>
      </c>
      <c r="F1145" s="161"/>
      <c r="G1145" s="161"/>
      <c r="H1145" s="161"/>
      <c r="I1145" s="161"/>
      <c r="J1145" s="161"/>
      <c r="K1145" s="161"/>
      <c r="L1145" s="161"/>
      <c r="M1145" s="161"/>
      <c r="N1145" s="161"/>
      <c r="O1145" s="161"/>
      <c r="P1145" s="161"/>
      <c r="Q1145" s="161"/>
      <c r="R1145" s="161"/>
      <c r="S1145" s="161"/>
      <c r="T1145" s="161"/>
      <c r="U1145" s="161"/>
      <c r="V1145" s="161"/>
      <c r="W1145" s="161"/>
      <c r="X1145" s="152"/>
      <c r="Y1145" s="152"/>
      <c r="Z1145" s="152"/>
      <c r="AA1145" s="152"/>
      <c r="AB1145" s="152"/>
      <c r="AC1145" s="152"/>
      <c r="AD1145" s="152"/>
      <c r="AE1145" s="152"/>
      <c r="AF1145" s="152"/>
      <c r="AG1145" s="152" t="s">
        <v>184</v>
      </c>
      <c r="AH1145" s="152">
        <v>0</v>
      </c>
      <c r="AI1145" s="152"/>
      <c r="AJ1145" s="152"/>
      <c r="AK1145" s="152"/>
      <c r="AL1145" s="152"/>
      <c r="AM1145" s="152"/>
      <c r="AN1145" s="152"/>
      <c r="AO1145" s="152"/>
      <c r="AP1145" s="152"/>
      <c r="AQ1145" s="152"/>
      <c r="AR1145" s="152"/>
      <c r="AS1145" s="152"/>
      <c r="AT1145" s="152"/>
      <c r="AU1145" s="152"/>
      <c r="AV1145" s="152"/>
      <c r="AW1145" s="152"/>
      <c r="AX1145" s="152"/>
      <c r="AY1145" s="152"/>
      <c r="AZ1145" s="152"/>
      <c r="BA1145" s="152"/>
      <c r="BB1145" s="152"/>
      <c r="BC1145" s="152"/>
      <c r="BD1145" s="152"/>
      <c r="BE1145" s="152"/>
      <c r="BF1145" s="152"/>
      <c r="BG1145" s="152"/>
      <c r="BH1145" s="152"/>
    </row>
    <row r="1146" spans="1:60" outlineLevel="1" x14ac:dyDescent="0.2">
      <c r="A1146" s="175">
        <v>198</v>
      </c>
      <c r="B1146" s="176" t="s">
        <v>1260</v>
      </c>
      <c r="C1146" s="193" t="s">
        <v>1261</v>
      </c>
      <c r="D1146" s="177" t="s">
        <v>182</v>
      </c>
      <c r="E1146" s="178">
        <v>38.400000000000006</v>
      </c>
      <c r="F1146" s="179"/>
      <c r="G1146" s="180">
        <f>ROUND(E1146*F1146,2)</f>
        <v>0</v>
      </c>
      <c r="H1146" s="179"/>
      <c r="I1146" s="180">
        <f>ROUND(E1146*H1146,2)</f>
        <v>0</v>
      </c>
      <c r="J1146" s="179"/>
      <c r="K1146" s="180">
        <f>ROUND(E1146*J1146,2)</f>
        <v>0</v>
      </c>
      <c r="L1146" s="180">
        <v>21</v>
      </c>
      <c r="M1146" s="180">
        <f>G1146*(1+L1146/100)</f>
        <v>0</v>
      </c>
      <c r="N1146" s="180">
        <v>3.2600000000000003E-3</v>
      </c>
      <c r="O1146" s="180">
        <f>ROUND(E1146*N1146,2)</f>
        <v>0.13</v>
      </c>
      <c r="P1146" s="180">
        <v>0</v>
      </c>
      <c r="Q1146" s="180">
        <f>ROUND(E1146*P1146,2)</f>
        <v>0</v>
      </c>
      <c r="R1146" s="180"/>
      <c r="S1146" s="180" t="s">
        <v>170</v>
      </c>
      <c r="T1146" s="181" t="s">
        <v>179</v>
      </c>
      <c r="U1146" s="161">
        <v>0.30475000000000002</v>
      </c>
      <c r="V1146" s="161">
        <f>ROUND(E1146*U1146,2)</f>
        <v>11.7</v>
      </c>
      <c r="W1146" s="161"/>
      <c r="X1146" s="152"/>
      <c r="Y1146" s="152"/>
      <c r="Z1146" s="152"/>
      <c r="AA1146" s="152"/>
      <c r="AB1146" s="152"/>
      <c r="AC1146" s="152"/>
      <c r="AD1146" s="152"/>
      <c r="AE1146" s="152"/>
      <c r="AF1146" s="152"/>
      <c r="AG1146" s="152" t="s">
        <v>172</v>
      </c>
      <c r="AH1146" s="152"/>
      <c r="AI1146" s="152"/>
      <c r="AJ1146" s="152"/>
      <c r="AK1146" s="152"/>
      <c r="AL1146" s="152"/>
      <c r="AM1146" s="152"/>
      <c r="AN1146" s="152"/>
      <c r="AO1146" s="152"/>
      <c r="AP1146" s="152"/>
      <c r="AQ1146" s="152"/>
      <c r="AR1146" s="152"/>
      <c r="AS1146" s="152"/>
      <c r="AT1146" s="152"/>
      <c r="AU1146" s="152"/>
      <c r="AV1146" s="152"/>
      <c r="AW1146" s="152"/>
      <c r="AX1146" s="152"/>
      <c r="AY1146" s="152"/>
      <c r="AZ1146" s="152"/>
      <c r="BA1146" s="152"/>
      <c r="BB1146" s="152"/>
      <c r="BC1146" s="152"/>
      <c r="BD1146" s="152"/>
      <c r="BE1146" s="152"/>
      <c r="BF1146" s="152"/>
      <c r="BG1146" s="152"/>
      <c r="BH1146" s="152"/>
    </row>
    <row r="1147" spans="1:60" outlineLevel="1" x14ac:dyDescent="0.2">
      <c r="A1147" s="159"/>
      <c r="B1147" s="160"/>
      <c r="C1147" s="194" t="s">
        <v>1262</v>
      </c>
      <c r="D1147" s="162"/>
      <c r="E1147" s="163">
        <v>38.400000000000006</v>
      </c>
      <c r="F1147" s="161"/>
      <c r="G1147" s="161"/>
      <c r="H1147" s="161"/>
      <c r="I1147" s="161"/>
      <c r="J1147" s="161"/>
      <c r="K1147" s="161"/>
      <c r="L1147" s="161"/>
      <c r="M1147" s="161"/>
      <c r="N1147" s="161"/>
      <c r="O1147" s="161"/>
      <c r="P1147" s="161"/>
      <c r="Q1147" s="161"/>
      <c r="R1147" s="161"/>
      <c r="S1147" s="161"/>
      <c r="T1147" s="161"/>
      <c r="U1147" s="161"/>
      <c r="V1147" s="161"/>
      <c r="W1147" s="161"/>
      <c r="X1147" s="152"/>
      <c r="Y1147" s="152"/>
      <c r="Z1147" s="152"/>
      <c r="AA1147" s="152"/>
      <c r="AB1147" s="152"/>
      <c r="AC1147" s="152"/>
      <c r="AD1147" s="152"/>
      <c r="AE1147" s="152"/>
      <c r="AF1147" s="152"/>
      <c r="AG1147" s="152" t="s">
        <v>184</v>
      </c>
      <c r="AH1147" s="152">
        <v>0</v>
      </c>
      <c r="AI1147" s="152"/>
      <c r="AJ1147" s="152"/>
      <c r="AK1147" s="152"/>
      <c r="AL1147" s="152"/>
      <c r="AM1147" s="152"/>
      <c r="AN1147" s="152"/>
      <c r="AO1147" s="152"/>
      <c r="AP1147" s="152"/>
      <c r="AQ1147" s="152"/>
      <c r="AR1147" s="152"/>
      <c r="AS1147" s="152"/>
      <c r="AT1147" s="152"/>
      <c r="AU1147" s="152"/>
      <c r="AV1147" s="152"/>
      <c r="AW1147" s="152"/>
      <c r="AX1147" s="152"/>
      <c r="AY1147" s="152"/>
      <c r="AZ1147" s="152"/>
      <c r="BA1147" s="152"/>
      <c r="BB1147" s="152"/>
      <c r="BC1147" s="152"/>
      <c r="BD1147" s="152"/>
      <c r="BE1147" s="152"/>
      <c r="BF1147" s="152"/>
      <c r="BG1147" s="152"/>
      <c r="BH1147" s="152"/>
    </row>
    <row r="1148" spans="1:60" outlineLevel="1" x14ac:dyDescent="0.2">
      <c r="A1148" s="182">
        <v>199</v>
      </c>
      <c r="B1148" s="183" t="s">
        <v>1263</v>
      </c>
      <c r="C1148" s="192" t="s">
        <v>1264</v>
      </c>
      <c r="D1148" s="184" t="s">
        <v>182</v>
      </c>
      <c r="E1148" s="185">
        <v>55</v>
      </c>
      <c r="F1148" s="186"/>
      <c r="G1148" s="187">
        <f t="shared" ref="G1148:G1154" si="21">ROUND(E1148*F1148,2)</f>
        <v>0</v>
      </c>
      <c r="H1148" s="186"/>
      <c r="I1148" s="187">
        <f t="shared" ref="I1148:I1154" si="22">ROUND(E1148*H1148,2)</f>
        <v>0</v>
      </c>
      <c r="J1148" s="186"/>
      <c r="K1148" s="187">
        <f t="shared" ref="K1148:K1154" si="23">ROUND(E1148*J1148,2)</f>
        <v>0</v>
      </c>
      <c r="L1148" s="187">
        <v>21</v>
      </c>
      <c r="M1148" s="187">
        <f t="shared" ref="M1148:M1154" si="24">G1148*(1+L1148/100)</f>
        <v>0</v>
      </c>
      <c r="N1148" s="187">
        <v>3.5200000000000001E-3</v>
      </c>
      <c r="O1148" s="187">
        <f t="shared" ref="O1148:O1154" si="25">ROUND(E1148*N1148,2)</f>
        <v>0.19</v>
      </c>
      <c r="P1148" s="187">
        <v>0</v>
      </c>
      <c r="Q1148" s="187">
        <f t="shared" ref="Q1148:Q1154" si="26">ROUND(E1148*P1148,2)</f>
        <v>0</v>
      </c>
      <c r="R1148" s="187"/>
      <c r="S1148" s="187" t="s">
        <v>170</v>
      </c>
      <c r="T1148" s="188" t="s">
        <v>194</v>
      </c>
      <c r="U1148" s="161">
        <v>0.60935000000000006</v>
      </c>
      <c r="V1148" s="161">
        <f t="shared" ref="V1148:V1154" si="27">ROUND(E1148*U1148,2)</f>
        <v>33.51</v>
      </c>
      <c r="W1148" s="161"/>
      <c r="X1148" s="152"/>
      <c r="Y1148" s="152"/>
      <c r="Z1148" s="152"/>
      <c r="AA1148" s="152"/>
      <c r="AB1148" s="152"/>
      <c r="AC1148" s="152"/>
      <c r="AD1148" s="152"/>
      <c r="AE1148" s="152"/>
      <c r="AF1148" s="152"/>
      <c r="AG1148" s="152" t="s">
        <v>172</v>
      </c>
      <c r="AH1148" s="152"/>
      <c r="AI1148" s="152"/>
      <c r="AJ1148" s="152"/>
      <c r="AK1148" s="152"/>
      <c r="AL1148" s="152"/>
      <c r="AM1148" s="152"/>
      <c r="AN1148" s="152"/>
      <c r="AO1148" s="152"/>
      <c r="AP1148" s="152"/>
      <c r="AQ1148" s="152"/>
      <c r="AR1148" s="152"/>
      <c r="AS1148" s="152"/>
      <c r="AT1148" s="152"/>
      <c r="AU1148" s="152"/>
      <c r="AV1148" s="152"/>
      <c r="AW1148" s="152"/>
      <c r="AX1148" s="152"/>
      <c r="AY1148" s="152"/>
      <c r="AZ1148" s="152"/>
      <c r="BA1148" s="152"/>
      <c r="BB1148" s="152"/>
      <c r="BC1148" s="152"/>
      <c r="BD1148" s="152"/>
      <c r="BE1148" s="152"/>
      <c r="BF1148" s="152"/>
      <c r="BG1148" s="152"/>
      <c r="BH1148" s="152"/>
    </row>
    <row r="1149" spans="1:60" outlineLevel="1" x14ac:dyDescent="0.2">
      <c r="A1149" s="182">
        <v>200</v>
      </c>
      <c r="B1149" s="183" t="s">
        <v>1265</v>
      </c>
      <c r="C1149" s="192" t="s">
        <v>1266</v>
      </c>
      <c r="D1149" s="184" t="s">
        <v>182</v>
      </c>
      <c r="E1149" s="185">
        <v>3</v>
      </c>
      <c r="F1149" s="186"/>
      <c r="G1149" s="187">
        <f t="shared" si="21"/>
        <v>0</v>
      </c>
      <c r="H1149" s="186"/>
      <c r="I1149" s="187">
        <f t="shared" si="22"/>
        <v>0</v>
      </c>
      <c r="J1149" s="186"/>
      <c r="K1149" s="187">
        <f t="shared" si="23"/>
        <v>0</v>
      </c>
      <c r="L1149" s="187">
        <v>21</v>
      </c>
      <c r="M1149" s="187">
        <f t="shared" si="24"/>
        <v>0</v>
      </c>
      <c r="N1149" s="187">
        <v>6.8300000000000001E-3</v>
      </c>
      <c r="O1149" s="187">
        <f t="shared" si="25"/>
        <v>0.02</v>
      </c>
      <c r="P1149" s="187">
        <v>0</v>
      </c>
      <c r="Q1149" s="187">
        <f t="shared" si="26"/>
        <v>0</v>
      </c>
      <c r="R1149" s="187"/>
      <c r="S1149" s="187" t="s">
        <v>170</v>
      </c>
      <c r="T1149" s="188" t="s">
        <v>194</v>
      </c>
      <c r="U1149" s="161">
        <v>0.90245000000000009</v>
      </c>
      <c r="V1149" s="161">
        <f t="shared" si="27"/>
        <v>2.71</v>
      </c>
      <c r="W1149" s="161"/>
      <c r="X1149" s="152"/>
      <c r="Y1149" s="152"/>
      <c r="Z1149" s="152"/>
      <c r="AA1149" s="152"/>
      <c r="AB1149" s="152"/>
      <c r="AC1149" s="152"/>
      <c r="AD1149" s="152"/>
      <c r="AE1149" s="152"/>
      <c r="AF1149" s="152"/>
      <c r="AG1149" s="152" t="s">
        <v>172</v>
      </c>
      <c r="AH1149" s="152"/>
      <c r="AI1149" s="152"/>
      <c r="AJ1149" s="152"/>
      <c r="AK1149" s="152"/>
      <c r="AL1149" s="152"/>
      <c r="AM1149" s="152"/>
      <c r="AN1149" s="152"/>
      <c r="AO1149" s="152"/>
      <c r="AP1149" s="152"/>
      <c r="AQ1149" s="152"/>
      <c r="AR1149" s="152"/>
      <c r="AS1149" s="152"/>
      <c r="AT1149" s="152"/>
      <c r="AU1149" s="152"/>
      <c r="AV1149" s="152"/>
      <c r="AW1149" s="152"/>
      <c r="AX1149" s="152"/>
      <c r="AY1149" s="152"/>
      <c r="AZ1149" s="152"/>
      <c r="BA1149" s="152"/>
      <c r="BB1149" s="152"/>
      <c r="BC1149" s="152"/>
      <c r="BD1149" s="152"/>
      <c r="BE1149" s="152"/>
      <c r="BF1149" s="152"/>
      <c r="BG1149" s="152"/>
      <c r="BH1149" s="152"/>
    </row>
    <row r="1150" spans="1:60" outlineLevel="1" x14ac:dyDescent="0.2">
      <c r="A1150" s="182">
        <v>201</v>
      </c>
      <c r="B1150" s="183" t="s">
        <v>1267</v>
      </c>
      <c r="C1150" s="192" t="s">
        <v>1268</v>
      </c>
      <c r="D1150" s="184" t="s">
        <v>178</v>
      </c>
      <c r="E1150" s="185">
        <v>57</v>
      </c>
      <c r="F1150" s="186"/>
      <c r="G1150" s="187">
        <f t="shared" si="21"/>
        <v>0</v>
      </c>
      <c r="H1150" s="186"/>
      <c r="I1150" s="187">
        <f t="shared" si="22"/>
        <v>0</v>
      </c>
      <c r="J1150" s="186"/>
      <c r="K1150" s="187">
        <f t="shared" si="23"/>
        <v>0</v>
      </c>
      <c r="L1150" s="187">
        <v>21</v>
      </c>
      <c r="M1150" s="187">
        <f t="shared" si="24"/>
        <v>0</v>
      </c>
      <c r="N1150" s="187">
        <v>1.021E-2</v>
      </c>
      <c r="O1150" s="187">
        <f t="shared" si="25"/>
        <v>0.57999999999999996</v>
      </c>
      <c r="P1150" s="187">
        <v>0</v>
      </c>
      <c r="Q1150" s="187">
        <f t="shared" si="26"/>
        <v>0</v>
      </c>
      <c r="R1150" s="187"/>
      <c r="S1150" s="187" t="s">
        <v>170</v>
      </c>
      <c r="T1150" s="188" t="s">
        <v>194</v>
      </c>
      <c r="U1150" s="161">
        <v>2.7677500000000004</v>
      </c>
      <c r="V1150" s="161">
        <f t="shared" si="27"/>
        <v>157.76</v>
      </c>
      <c r="W1150" s="161"/>
      <c r="X1150" s="152"/>
      <c r="Y1150" s="152"/>
      <c r="Z1150" s="152"/>
      <c r="AA1150" s="152"/>
      <c r="AB1150" s="152"/>
      <c r="AC1150" s="152"/>
      <c r="AD1150" s="152"/>
      <c r="AE1150" s="152"/>
      <c r="AF1150" s="152"/>
      <c r="AG1150" s="152" t="s">
        <v>172</v>
      </c>
      <c r="AH1150" s="152"/>
      <c r="AI1150" s="152"/>
      <c r="AJ1150" s="152"/>
      <c r="AK1150" s="152"/>
      <c r="AL1150" s="152"/>
      <c r="AM1150" s="152"/>
      <c r="AN1150" s="152"/>
      <c r="AO1150" s="152"/>
      <c r="AP1150" s="152"/>
      <c r="AQ1150" s="152"/>
      <c r="AR1150" s="152"/>
      <c r="AS1150" s="152"/>
      <c r="AT1150" s="152"/>
      <c r="AU1150" s="152"/>
      <c r="AV1150" s="152"/>
      <c r="AW1150" s="152"/>
      <c r="AX1150" s="152"/>
      <c r="AY1150" s="152"/>
      <c r="AZ1150" s="152"/>
      <c r="BA1150" s="152"/>
      <c r="BB1150" s="152"/>
      <c r="BC1150" s="152"/>
      <c r="BD1150" s="152"/>
      <c r="BE1150" s="152"/>
      <c r="BF1150" s="152"/>
      <c r="BG1150" s="152"/>
      <c r="BH1150" s="152"/>
    </row>
    <row r="1151" spans="1:60" outlineLevel="1" x14ac:dyDescent="0.2">
      <c r="A1151" s="182">
        <v>202</v>
      </c>
      <c r="B1151" s="183" t="s">
        <v>1269</v>
      </c>
      <c r="C1151" s="192" t="s">
        <v>1270</v>
      </c>
      <c r="D1151" s="184" t="s">
        <v>182</v>
      </c>
      <c r="E1151" s="185">
        <v>18</v>
      </c>
      <c r="F1151" s="186"/>
      <c r="G1151" s="187">
        <f t="shared" si="21"/>
        <v>0</v>
      </c>
      <c r="H1151" s="186"/>
      <c r="I1151" s="187">
        <f t="shared" si="22"/>
        <v>0</v>
      </c>
      <c r="J1151" s="186"/>
      <c r="K1151" s="187">
        <f t="shared" si="23"/>
        <v>0</v>
      </c>
      <c r="L1151" s="187">
        <v>21</v>
      </c>
      <c r="M1151" s="187">
        <f t="shared" si="24"/>
        <v>0</v>
      </c>
      <c r="N1151" s="187">
        <v>1.33E-3</v>
      </c>
      <c r="O1151" s="187">
        <f t="shared" si="25"/>
        <v>0.02</v>
      </c>
      <c r="P1151" s="187">
        <v>0</v>
      </c>
      <c r="Q1151" s="187">
        <f t="shared" si="26"/>
        <v>0</v>
      </c>
      <c r="R1151" s="187"/>
      <c r="S1151" s="187" t="s">
        <v>170</v>
      </c>
      <c r="T1151" s="188" t="s">
        <v>179</v>
      </c>
      <c r="U1151" s="161">
        <v>5.2900000000000003E-2</v>
      </c>
      <c r="V1151" s="161">
        <f t="shared" si="27"/>
        <v>0.95</v>
      </c>
      <c r="W1151" s="161"/>
      <c r="X1151" s="152"/>
      <c r="Y1151" s="152"/>
      <c r="Z1151" s="152"/>
      <c r="AA1151" s="152"/>
      <c r="AB1151" s="152"/>
      <c r="AC1151" s="152"/>
      <c r="AD1151" s="152"/>
      <c r="AE1151" s="152"/>
      <c r="AF1151" s="152"/>
      <c r="AG1151" s="152" t="s">
        <v>172</v>
      </c>
      <c r="AH1151" s="152"/>
      <c r="AI1151" s="152"/>
      <c r="AJ1151" s="152"/>
      <c r="AK1151" s="152"/>
      <c r="AL1151" s="152"/>
      <c r="AM1151" s="152"/>
      <c r="AN1151" s="152"/>
      <c r="AO1151" s="152"/>
      <c r="AP1151" s="152"/>
      <c r="AQ1151" s="152"/>
      <c r="AR1151" s="152"/>
      <c r="AS1151" s="152"/>
      <c r="AT1151" s="152"/>
      <c r="AU1151" s="152"/>
      <c r="AV1151" s="152"/>
      <c r="AW1151" s="152"/>
      <c r="AX1151" s="152"/>
      <c r="AY1151" s="152"/>
      <c r="AZ1151" s="152"/>
      <c r="BA1151" s="152"/>
      <c r="BB1151" s="152"/>
      <c r="BC1151" s="152"/>
      <c r="BD1151" s="152"/>
      <c r="BE1151" s="152"/>
      <c r="BF1151" s="152"/>
      <c r="BG1151" s="152"/>
      <c r="BH1151" s="152"/>
    </row>
    <row r="1152" spans="1:60" outlineLevel="1" x14ac:dyDescent="0.2">
      <c r="A1152" s="182">
        <v>203</v>
      </c>
      <c r="B1152" s="183" t="s">
        <v>1271</v>
      </c>
      <c r="C1152" s="192" t="s">
        <v>1272</v>
      </c>
      <c r="D1152" s="184" t="s">
        <v>169</v>
      </c>
      <c r="E1152" s="185">
        <v>4</v>
      </c>
      <c r="F1152" s="186"/>
      <c r="G1152" s="187">
        <f t="shared" si="21"/>
        <v>0</v>
      </c>
      <c r="H1152" s="186"/>
      <c r="I1152" s="187">
        <f t="shared" si="22"/>
        <v>0</v>
      </c>
      <c r="J1152" s="186"/>
      <c r="K1152" s="187">
        <f t="shared" si="23"/>
        <v>0</v>
      </c>
      <c r="L1152" s="187">
        <v>21</v>
      </c>
      <c r="M1152" s="187">
        <f t="shared" si="24"/>
        <v>0</v>
      </c>
      <c r="N1152" s="187">
        <v>5.0000000000000001E-3</v>
      </c>
      <c r="O1152" s="187">
        <f t="shared" si="25"/>
        <v>0.02</v>
      </c>
      <c r="P1152" s="187">
        <v>0</v>
      </c>
      <c r="Q1152" s="187">
        <f t="shared" si="26"/>
        <v>0</v>
      </c>
      <c r="R1152" s="187"/>
      <c r="S1152" s="187" t="s">
        <v>170</v>
      </c>
      <c r="T1152" s="188" t="s">
        <v>171</v>
      </c>
      <c r="U1152" s="161">
        <v>0</v>
      </c>
      <c r="V1152" s="161">
        <f t="shared" si="27"/>
        <v>0</v>
      </c>
      <c r="W1152" s="161"/>
      <c r="X1152" s="152"/>
      <c r="Y1152" s="152"/>
      <c r="Z1152" s="152"/>
      <c r="AA1152" s="152"/>
      <c r="AB1152" s="152"/>
      <c r="AC1152" s="152"/>
      <c r="AD1152" s="152"/>
      <c r="AE1152" s="152"/>
      <c r="AF1152" s="152"/>
      <c r="AG1152" s="152" t="s">
        <v>172</v>
      </c>
      <c r="AH1152" s="152"/>
      <c r="AI1152" s="152"/>
      <c r="AJ1152" s="152"/>
      <c r="AK1152" s="152"/>
      <c r="AL1152" s="152"/>
      <c r="AM1152" s="152"/>
      <c r="AN1152" s="152"/>
      <c r="AO1152" s="152"/>
      <c r="AP1152" s="152"/>
      <c r="AQ1152" s="152"/>
      <c r="AR1152" s="152"/>
      <c r="AS1152" s="152"/>
      <c r="AT1152" s="152"/>
      <c r="AU1152" s="152"/>
      <c r="AV1152" s="152"/>
      <c r="AW1152" s="152"/>
      <c r="AX1152" s="152"/>
      <c r="AY1152" s="152"/>
      <c r="AZ1152" s="152"/>
      <c r="BA1152" s="152"/>
      <c r="BB1152" s="152"/>
      <c r="BC1152" s="152"/>
      <c r="BD1152" s="152"/>
      <c r="BE1152" s="152"/>
      <c r="BF1152" s="152"/>
      <c r="BG1152" s="152"/>
      <c r="BH1152" s="152"/>
    </row>
    <row r="1153" spans="1:60" ht="33.75" outlineLevel="1" x14ac:dyDescent="0.2">
      <c r="A1153" s="182">
        <v>204</v>
      </c>
      <c r="B1153" s="183" t="s">
        <v>1273</v>
      </c>
      <c r="C1153" s="192" t="s">
        <v>1274</v>
      </c>
      <c r="D1153" s="184" t="s">
        <v>169</v>
      </c>
      <c r="E1153" s="185">
        <v>7</v>
      </c>
      <c r="F1153" s="186"/>
      <c r="G1153" s="187">
        <f t="shared" si="21"/>
        <v>0</v>
      </c>
      <c r="H1153" s="186"/>
      <c r="I1153" s="187">
        <f t="shared" si="22"/>
        <v>0</v>
      </c>
      <c r="J1153" s="186"/>
      <c r="K1153" s="187">
        <f t="shared" si="23"/>
        <v>0</v>
      </c>
      <c r="L1153" s="187">
        <v>21</v>
      </c>
      <c r="M1153" s="187">
        <f t="shared" si="24"/>
        <v>0</v>
      </c>
      <c r="N1153" s="187">
        <v>2.0080000000000001E-2</v>
      </c>
      <c r="O1153" s="187">
        <f t="shared" si="25"/>
        <v>0.14000000000000001</v>
      </c>
      <c r="P1153" s="187">
        <v>0</v>
      </c>
      <c r="Q1153" s="187">
        <f t="shared" si="26"/>
        <v>0</v>
      </c>
      <c r="R1153" s="187" t="s">
        <v>1144</v>
      </c>
      <c r="S1153" s="187" t="s">
        <v>193</v>
      </c>
      <c r="T1153" s="188" t="s">
        <v>194</v>
      </c>
      <c r="U1153" s="161">
        <v>3.4028500000000004</v>
      </c>
      <c r="V1153" s="161">
        <f t="shared" si="27"/>
        <v>23.82</v>
      </c>
      <c r="W1153" s="161"/>
      <c r="X1153" s="152"/>
      <c r="Y1153" s="152"/>
      <c r="Z1153" s="152"/>
      <c r="AA1153" s="152"/>
      <c r="AB1153" s="152"/>
      <c r="AC1153" s="152"/>
      <c r="AD1153" s="152"/>
      <c r="AE1153" s="152"/>
      <c r="AF1153" s="152"/>
      <c r="AG1153" s="152" t="s">
        <v>172</v>
      </c>
      <c r="AH1153" s="152"/>
      <c r="AI1153" s="152"/>
      <c r="AJ1153" s="152"/>
      <c r="AK1153" s="152"/>
      <c r="AL1153" s="152"/>
      <c r="AM1153" s="152"/>
      <c r="AN1153" s="152"/>
      <c r="AO1153" s="152"/>
      <c r="AP1153" s="152"/>
      <c r="AQ1153" s="152"/>
      <c r="AR1153" s="152"/>
      <c r="AS1153" s="152"/>
      <c r="AT1153" s="152"/>
      <c r="AU1153" s="152"/>
      <c r="AV1153" s="152"/>
      <c r="AW1153" s="152"/>
      <c r="AX1153" s="152"/>
      <c r="AY1153" s="152"/>
      <c r="AZ1153" s="152"/>
      <c r="BA1153" s="152"/>
      <c r="BB1153" s="152"/>
      <c r="BC1153" s="152"/>
      <c r="BD1153" s="152"/>
      <c r="BE1153" s="152"/>
      <c r="BF1153" s="152"/>
      <c r="BG1153" s="152"/>
      <c r="BH1153" s="152"/>
    </row>
    <row r="1154" spans="1:60" outlineLevel="1" x14ac:dyDescent="0.2">
      <c r="A1154" s="175">
        <v>205</v>
      </c>
      <c r="B1154" s="176" t="s">
        <v>1275</v>
      </c>
      <c r="C1154" s="193" t="s">
        <v>1276</v>
      </c>
      <c r="D1154" s="177" t="s">
        <v>267</v>
      </c>
      <c r="E1154" s="178">
        <v>3.7913800000000002</v>
      </c>
      <c r="F1154" s="179"/>
      <c r="G1154" s="180">
        <f t="shared" si="21"/>
        <v>0</v>
      </c>
      <c r="H1154" s="179"/>
      <c r="I1154" s="180">
        <f t="shared" si="22"/>
        <v>0</v>
      </c>
      <c r="J1154" s="179"/>
      <c r="K1154" s="180">
        <f t="shared" si="23"/>
        <v>0</v>
      </c>
      <c r="L1154" s="180">
        <v>21</v>
      </c>
      <c r="M1154" s="180">
        <f t="shared" si="24"/>
        <v>0</v>
      </c>
      <c r="N1154" s="180">
        <v>0</v>
      </c>
      <c r="O1154" s="180">
        <f t="shared" si="25"/>
        <v>0</v>
      </c>
      <c r="P1154" s="180">
        <v>0</v>
      </c>
      <c r="Q1154" s="180">
        <f t="shared" si="26"/>
        <v>0</v>
      </c>
      <c r="R1154" s="180" t="s">
        <v>1144</v>
      </c>
      <c r="S1154" s="180" t="s">
        <v>193</v>
      </c>
      <c r="T1154" s="181" t="s">
        <v>194</v>
      </c>
      <c r="U1154" s="161">
        <v>4.9470000000000001</v>
      </c>
      <c r="V1154" s="161">
        <f t="shared" si="27"/>
        <v>18.760000000000002</v>
      </c>
      <c r="W1154" s="161"/>
      <c r="X1154" s="152"/>
      <c r="Y1154" s="152"/>
      <c r="Z1154" s="152"/>
      <c r="AA1154" s="152"/>
      <c r="AB1154" s="152"/>
      <c r="AC1154" s="152"/>
      <c r="AD1154" s="152"/>
      <c r="AE1154" s="152"/>
      <c r="AF1154" s="152"/>
      <c r="AG1154" s="152" t="s">
        <v>953</v>
      </c>
      <c r="AH1154" s="152"/>
      <c r="AI1154" s="152"/>
      <c r="AJ1154" s="152"/>
      <c r="AK1154" s="152"/>
      <c r="AL1154" s="152"/>
      <c r="AM1154" s="152"/>
      <c r="AN1154" s="152"/>
      <c r="AO1154" s="152"/>
      <c r="AP1154" s="152"/>
      <c r="AQ1154" s="152"/>
      <c r="AR1154" s="152"/>
      <c r="AS1154" s="152"/>
      <c r="AT1154" s="152"/>
      <c r="AU1154" s="152"/>
      <c r="AV1154" s="152"/>
      <c r="AW1154" s="152"/>
      <c r="AX1154" s="152"/>
      <c r="AY1154" s="152"/>
      <c r="AZ1154" s="152"/>
      <c r="BA1154" s="152"/>
      <c r="BB1154" s="152"/>
      <c r="BC1154" s="152"/>
      <c r="BD1154" s="152"/>
      <c r="BE1154" s="152"/>
      <c r="BF1154" s="152"/>
      <c r="BG1154" s="152"/>
      <c r="BH1154" s="152"/>
    </row>
    <row r="1155" spans="1:60" outlineLevel="1" x14ac:dyDescent="0.2">
      <c r="A1155" s="159"/>
      <c r="B1155" s="160"/>
      <c r="C1155" s="249" t="s">
        <v>1019</v>
      </c>
      <c r="D1155" s="250"/>
      <c r="E1155" s="250"/>
      <c r="F1155" s="250"/>
      <c r="G1155" s="250"/>
      <c r="H1155" s="161"/>
      <c r="I1155" s="161"/>
      <c r="J1155" s="161"/>
      <c r="K1155" s="161"/>
      <c r="L1155" s="161"/>
      <c r="M1155" s="161"/>
      <c r="N1155" s="161"/>
      <c r="O1155" s="161"/>
      <c r="P1155" s="161"/>
      <c r="Q1155" s="161"/>
      <c r="R1155" s="161"/>
      <c r="S1155" s="161"/>
      <c r="T1155" s="161"/>
      <c r="U1155" s="161"/>
      <c r="V1155" s="161"/>
      <c r="W1155" s="161"/>
      <c r="X1155" s="152"/>
      <c r="Y1155" s="152"/>
      <c r="Z1155" s="152"/>
      <c r="AA1155" s="152"/>
      <c r="AB1155" s="152"/>
      <c r="AC1155" s="152"/>
      <c r="AD1155" s="152"/>
      <c r="AE1155" s="152"/>
      <c r="AF1155" s="152"/>
      <c r="AG1155" s="152" t="s">
        <v>196</v>
      </c>
      <c r="AH1155" s="152"/>
      <c r="AI1155" s="152"/>
      <c r="AJ1155" s="152"/>
      <c r="AK1155" s="152"/>
      <c r="AL1155" s="152"/>
      <c r="AM1155" s="152"/>
      <c r="AN1155" s="152"/>
      <c r="AO1155" s="152"/>
      <c r="AP1155" s="152"/>
      <c r="AQ1155" s="152"/>
      <c r="AR1155" s="152"/>
      <c r="AS1155" s="152"/>
      <c r="AT1155" s="152"/>
      <c r="AU1155" s="152"/>
      <c r="AV1155" s="152"/>
      <c r="AW1155" s="152"/>
      <c r="AX1155" s="152"/>
      <c r="AY1155" s="152"/>
      <c r="AZ1155" s="152"/>
      <c r="BA1155" s="152"/>
      <c r="BB1155" s="152"/>
      <c r="BC1155" s="152"/>
      <c r="BD1155" s="152"/>
      <c r="BE1155" s="152"/>
      <c r="BF1155" s="152"/>
      <c r="BG1155" s="152"/>
      <c r="BH1155" s="152"/>
    </row>
    <row r="1156" spans="1:60" x14ac:dyDescent="0.2">
      <c r="A1156" s="169" t="s">
        <v>165</v>
      </c>
      <c r="B1156" s="170" t="s">
        <v>113</v>
      </c>
      <c r="C1156" s="191" t="s">
        <v>114</v>
      </c>
      <c r="D1156" s="171"/>
      <c r="E1156" s="172"/>
      <c r="F1156" s="173"/>
      <c r="G1156" s="173">
        <f>SUMIF(AG1157:AG1162,"&lt;&gt;NOR",G1157:G1162)</f>
        <v>0</v>
      </c>
      <c r="H1156" s="173"/>
      <c r="I1156" s="173">
        <f>SUM(I1157:I1162)</f>
        <v>0</v>
      </c>
      <c r="J1156" s="173"/>
      <c r="K1156" s="173">
        <f>SUM(K1157:K1162)</f>
        <v>0</v>
      </c>
      <c r="L1156" s="173"/>
      <c r="M1156" s="173">
        <f>SUM(M1157:M1162)</f>
        <v>0</v>
      </c>
      <c r="N1156" s="173"/>
      <c r="O1156" s="173">
        <f>SUM(O1157:O1162)</f>
        <v>104.66</v>
      </c>
      <c r="P1156" s="173"/>
      <c r="Q1156" s="173">
        <f>SUM(Q1157:Q1162)</f>
        <v>0</v>
      </c>
      <c r="R1156" s="173"/>
      <c r="S1156" s="173"/>
      <c r="T1156" s="174"/>
      <c r="U1156" s="168"/>
      <c r="V1156" s="168">
        <f>SUM(V1157:V1162)</f>
        <v>1330.2800000000002</v>
      </c>
      <c r="W1156" s="168"/>
      <c r="AG1156" t="s">
        <v>166</v>
      </c>
    </row>
    <row r="1157" spans="1:60" outlineLevel="1" x14ac:dyDescent="0.2">
      <c r="A1157" s="175">
        <v>206</v>
      </c>
      <c r="B1157" s="176" t="s">
        <v>1277</v>
      </c>
      <c r="C1157" s="193" t="s">
        <v>1278</v>
      </c>
      <c r="D1157" s="177" t="s">
        <v>178</v>
      </c>
      <c r="E1157" s="178">
        <v>1416.8670000000002</v>
      </c>
      <c r="F1157" s="179"/>
      <c r="G1157" s="180">
        <f>ROUND(E1157*F1157,2)</f>
        <v>0</v>
      </c>
      <c r="H1157" s="179"/>
      <c r="I1157" s="180">
        <f>ROUND(E1157*H1157,2)</f>
        <v>0</v>
      </c>
      <c r="J1157" s="179"/>
      <c r="K1157" s="180">
        <f>ROUND(E1157*J1157,2)</f>
        <v>0</v>
      </c>
      <c r="L1157" s="180">
        <v>21</v>
      </c>
      <c r="M1157" s="180">
        <f>G1157*(1+L1157/100)</f>
        <v>0</v>
      </c>
      <c r="N1157" s="180">
        <v>1.5900000000000001E-3</v>
      </c>
      <c r="O1157" s="180">
        <f>ROUND(E1157*N1157,2)</f>
        <v>2.25</v>
      </c>
      <c r="P1157" s="180">
        <v>0</v>
      </c>
      <c r="Q1157" s="180">
        <f>ROUND(E1157*P1157,2)</f>
        <v>0</v>
      </c>
      <c r="R1157" s="180"/>
      <c r="S1157" s="180" t="s">
        <v>170</v>
      </c>
      <c r="T1157" s="181" t="s">
        <v>179</v>
      </c>
      <c r="U1157" s="161">
        <v>0.1</v>
      </c>
      <c r="V1157" s="161">
        <f>ROUND(E1157*U1157,2)</f>
        <v>141.69</v>
      </c>
      <c r="W1157" s="161"/>
      <c r="X1157" s="152"/>
      <c r="Y1157" s="152"/>
      <c r="Z1157" s="152"/>
      <c r="AA1157" s="152"/>
      <c r="AB1157" s="152"/>
      <c r="AC1157" s="152"/>
      <c r="AD1157" s="152"/>
      <c r="AE1157" s="152"/>
      <c r="AF1157" s="152"/>
      <c r="AG1157" s="152" t="s">
        <v>172</v>
      </c>
      <c r="AH1157" s="152"/>
      <c r="AI1157" s="152"/>
      <c r="AJ1157" s="152"/>
      <c r="AK1157" s="152"/>
      <c r="AL1157" s="152"/>
      <c r="AM1157" s="152"/>
      <c r="AN1157" s="152"/>
      <c r="AO1157" s="152"/>
      <c r="AP1157" s="152"/>
      <c r="AQ1157" s="152"/>
      <c r="AR1157" s="152"/>
      <c r="AS1157" s="152"/>
      <c r="AT1157" s="152"/>
      <c r="AU1157" s="152"/>
      <c r="AV1157" s="152"/>
      <c r="AW1157" s="152"/>
      <c r="AX1157" s="152"/>
      <c r="AY1157" s="152"/>
      <c r="AZ1157" s="152"/>
      <c r="BA1157" s="152"/>
      <c r="BB1157" s="152"/>
      <c r="BC1157" s="152"/>
      <c r="BD1157" s="152"/>
      <c r="BE1157" s="152"/>
      <c r="BF1157" s="152"/>
      <c r="BG1157" s="152"/>
      <c r="BH1157" s="152"/>
    </row>
    <row r="1158" spans="1:60" outlineLevel="1" x14ac:dyDescent="0.2">
      <c r="A1158" s="159"/>
      <c r="B1158" s="160"/>
      <c r="C1158" s="194" t="s">
        <v>1279</v>
      </c>
      <c r="D1158" s="162"/>
      <c r="E1158" s="163">
        <v>1416.8670000000002</v>
      </c>
      <c r="F1158" s="161"/>
      <c r="G1158" s="161"/>
      <c r="H1158" s="161"/>
      <c r="I1158" s="161"/>
      <c r="J1158" s="161"/>
      <c r="K1158" s="161"/>
      <c r="L1158" s="161"/>
      <c r="M1158" s="161"/>
      <c r="N1158" s="161"/>
      <c r="O1158" s="161"/>
      <c r="P1158" s="161"/>
      <c r="Q1158" s="161"/>
      <c r="R1158" s="161"/>
      <c r="S1158" s="161"/>
      <c r="T1158" s="161"/>
      <c r="U1158" s="161"/>
      <c r="V1158" s="161"/>
      <c r="W1158" s="161"/>
      <c r="X1158" s="152"/>
      <c r="Y1158" s="152"/>
      <c r="Z1158" s="152"/>
      <c r="AA1158" s="152"/>
      <c r="AB1158" s="152"/>
      <c r="AC1158" s="152"/>
      <c r="AD1158" s="152"/>
      <c r="AE1158" s="152"/>
      <c r="AF1158" s="152"/>
      <c r="AG1158" s="152" t="s">
        <v>184</v>
      </c>
      <c r="AH1158" s="152">
        <v>0</v>
      </c>
      <c r="AI1158" s="152"/>
      <c r="AJ1158" s="152"/>
      <c r="AK1158" s="152"/>
      <c r="AL1158" s="152"/>
      <c r="AM1158" s="152"/>
      <c r="AN1158" s="152"/>
      <c r="AO1158" s="152"/>
      <c r="AP1158" s="152"/>
      <c r="AQ1158" s="152"/>
      <c r="AR1158" s="152"/>
      <c r="AS1158" s="152"/>
      <c r="AT1158" s="152"/>
      <c r="AU1158" s="152"/>
      <c r="AV1158" s="152"/>
      <c r="AW1158" s="152"/>
      <c r="AX1158" s="152"/>
      <c r="AY1158" s="152"/>
      <c r="AZ1158" s="152"/>
      <c r="BA1158" s="152"/>
      <c r="BB1158" s="152"/>
      <c r="BC1158" s="152"/>
      <c r="BD1158" s="152"/>
      <c r="BE1158" s="152"/>
      <c r="BF1158" s="152"/>
      <c r="BG1158" s="152"/>
      <c r="BH1158" s="152"/>
    </row>
    <row r="1159" spans="1:60" ht="22.5" outlineLevel="1" x14ac:dyDescent="0.2">
      <c r="A1159" s="175">
        <v>207</v>
      </c>
      <c r="B1159" s="176" t="s">
        <v>1280</v>
      </c>
      <c r="C1159" s="193" t="s">
        <v>1281</v>
      </c>
      <c r="D1159" s="177" t="s">
        <v>178</v>
      </c>
      <c r="E1159" s="178">
        <v>1416.8670000000002</v>
      </c>
      <c r="F1159" s="179"/>
      <c r="G1159" s="180">
        <f>ROUND(E1159*F1159,2)</f>
        <v>0</v>
      </c>
      <c r="H1159" s="179"/>
      <c r="I1159" s="180">
        <f>ROUND(E1159*H1159,2)</f>
        <v>0</v>
      </c>
      <c r="J1159" s="179"/>
      <c r="K1159" s="180">
        <f>ROUND(E1159*J1159,2)</f>
        <v>0</v>
      </c>
      <c r="L1159" s="180">
        <v>21</v>
      </c>
      <c r="M1159" s="180">
        <f>G1159*(1+L1159/100)</f>
        <v>0</v>
      </c>
      <c r="N1159" s="180">
        <v>7.2280000000000011E-2</v>
      </c>
      <c r="O1159" s="180">
        <f>ROUND(E1159*N1159,2)</f>
        <v>102.41</v>
      </c>
      <c r="P1159" s="180">
        <v>0</v>
      </c>
      <c r="Q1159" s="180">
        <f>ROUND(E1159*P1159,2)</f>
        <v>0</v>
      </c>
      <c r="R1159" s="180"/>
      <c r="S1159" s="180" t="s">
        <v>170</v>
      </c>
      <c r="T1159" s="181" t="s">
        <v>179</v>
      </c>
      <c r="U1159" s="161">
        <v>0.65</v>
      </c>
      <c r="V1159" s="161">
        <f>ROUND(E1159*U1159,2)</f>
        <v>920.96</v>
      </c>
      <c r="W1159" s="161"/>
      <c r="X1159" s="152"/>
      <c r="Y1159" s="152"/>
      <c r="Z1159" s="152"/>
      <c r="AA1159" s="152"/>
      <c r="AB1159" s="152"/>
      <c r="AC1159" s="152"/>
      <c r="AD1159" s="152"/>
      <c r="AE1159" s="152"/>
      <c r="AF1159" s="152"/>
      <c r="AG1159" s="152" t="s">
        <v>172</v>
      </c>
      <c r="AH1159" s="152"/>
      <c r="AI1159" s="152"/>
      <c r="AJ1159" s="152"/>
      <c r="AK1159" s="152"/>
      <c r="AL1159" s="152"/>
      <c r="AM1159" s="152"/>
      <c r="AN1159" s="152"/>
      <c r="AO1159" s="152"/>
      <c r="AP1159" s="152"/>
      <c r="AQ1159" s="152"/>
      <c r="AR1159" s="152"/>
      <c r="AS1159" s="152"/>
      <c r="AT1159" s="152"/>
      <c r="AU1159" s="152"/>
      <c r="AV1159" s="152"/>
      <c r="AW1159" s="152"/>
      <c r="AX1159" s="152"/>
      <c r="AY1159" s="152"/>
      <c r="AZ1159" s="152"/>
      <c r="BA1159" s="152"/>
      <c r="BB1159" s="152"/>
      <c r="BC1159" s="152"/>
      <c r="BD1159" s="152"/>
      <c r="BE1159" s="152"/>
      <c r="BF1159" s="152"/>
      <c r="BG1159" s="152"/>
      <c r="BH1159" s="152"/>
    </row>
    <row r="1160" spans="1:60" outlineLevel="1" x14ac:dyDescent="0.2">
      <c r="A1160" s="159"/>
      <c r="B1160" s="160"/>
      <c r="C1160" s="194" t="s">
        <v>1279</v>
      </c>
      <c r="D1160" s="162"/>
      <c r="E1160" s="163">
        <v>1416.8670000000002</v>
      </c>
      <c r="F1160" s="161"/>
      <c r="G1160" s="161"/>
      <c r="H1160" s="161"/>
      <c r="I1160" s="161"/>
      <c r="J1160" s="161"/>
      <c r="K1160" s="161"/>
      <c r="L1160" s="161"/>
      <c r="M1160" s="161"/>
      <c r="N1160" s="161"/>
      <c r="O1160" s="161"/>
      <c r="P1160" s="161"/>
      <c r="Q1160" s="161"/>
      <c r="R1160" s="161"/>
      <c r="S1160" s="161"/>
      <c r="T1160" s="161"/>
      <c r="U1160" s="161"/>
      <c r="V1160" s="161"/>
      <c r="W1160" s="161"/>
      <c r="X1160" s="152"/>
      <c r="Y1160" s="152"/>
      <c r="Z1160" s="152"/>
      <c r="AA1160" s="152"/>
      <c r="AB1160" s="152"/>
      <c r="AC1160" s="152"/>
      <c r="AD1160" s="152"/>
      <c r="AE1160" s="152"/>
      <c r="AF1160" s="152"/>
      <c r="AG1160" s="152" t="s">
        <v>184</v>
      </c>
      <c r="AH1160" s="152">
        <v>0</v>
      </c>
      <c r="AI1160" s="152"/>
      <c r="AJ1160" s="152"/>
      <c r="AK1160" s="152"/>
      <c r="AL1160" s="152"/>
      <c r="AM1160" s="152"/>
      <c r="AN1160" s="152"/>
      <c r="AO1160" s="152"/>
      <c r="AP1160" s="152"/>
      <c r="AQ1160" s="152"/>
      <c r="AR1160" s="152"/>
      <c r="AS1160" s="152"/>
      <c r="AT1160" s="152"/>
      <c r="AU1160" s="152"/>
      <c r="AV1160" s="152"/>
      <c r="AW1160" s="152"/>
      <c r="AX1160" s="152"/>
      <c r="AY1160" s="152"/>
      <c r="AZ1160" s="152"/>
      <c r="BA1160" s="152"/>
      <c r="BB1160" s="152"/>
      <c r="BC1160" s="152"/>
      <c r="BD1160" s="152"/>
      <c r="BE1160" s="152"/>
      <c r="BF1160" s="152"/>
      <c r="BG1160" s="152"/>
      <c r="BH1160" s="152"/>
    </row>
    <row r="1161" spans="1:60" outlineLevel="1" x14ac:dyDescent="0.2">
      <c r="A1161" s="175">
        <v>208</v>
      </c>
      <c r="B1161" s="176" t="s">
        <v>1282</v>
      </c>
      <c r="C1161" s="193" t="s">
        <v>1283</v>
      </c>
      <c r="D1161" s="177" t="s">
        <v>267</v>
      </c>
      <c r="E1161" s="178">
        <v>104.66397000000001</v>
      </c>
      <c r="F1161" s="179"/>
      <c r="G1161" s="180">
        <f>ROUND(E1161*F1161,2)</f>
        <v>0</v>
      </c>
      <c r="H1161" s="179"/>
      <c r="I1161" s="180">
        <f>ROUND(E1161*H1161,2)</f>
        <v>0</v>
      </c>
      <c r="J1161" s="179"/>
      <c r="K1161" s="180">
        <f>ROUND(E1161*J1161,2)</f>
        <v>0</v>
      </c>
      <c r="L1161" s="180">
        <v>21</v>
      </c>
      <c r="M1161" s="180">
        <f>G1161*(1+L1161/100)</f>
        <v>0</v>
      </c>
      <c r="N1161" s="180">
        <v>0</v>
      </c>
      <c r="O1161" s="180">
        <f>ROUND(E1161*N1161,2)</f>
        <v>0</v>
      </c>
      <c r="P1161" s="180">
        <v>0</v>
      </c>
      <c r="Q1161" s="180">
        <f>ROUND(E1161*P1161,2)</f>
        <v>0</v>
      </c>
      <c r="R1161" s="180" t="s">
        <v>1284</v>
      </c>
      <c r="S1161" s="180" t="s">
        <v>193</v>
      </c>
      <c r="T1161" s="181" t="s">
        <v>194</v>
      </c>
      <c r="U1161" s="161">
        <v>2.5570000000000004</v>
      </c>
      <c r="V1161" s="161">
        <f>ROUND(E1161*U1161,2)</f>
        <v>267.63</v>
      </c>
      <c r="W1161" s="161"/>
      <c r="X1161" s="152"/>
      <c r="Y1161" s="152"/>
      <c r="Z1161" s="152"/>
      <c r="AA1161" s="152"/>
      <c r="AB1161" s="152"/>
      <c r="AC1161" s="152"/>
      <c r="AD1161" s="152"/>
      <c r="AE1161" s="152"/>
      <c r="AF1161" s="152"/>
      <c r="AG1161" s="152" t="s">
        <v>953</v>
      </c>
      <c r="AH1161" s="152"/>
      <c r="AI1161" s="152"/>
      <c r="AJ1161" s="152"/>
      <c r="AK1161" s="152"/>
      <c r="AL1161" s="152"/>
      <c r="AM1161" s="152"/>
      <c r="AN1161" s="152"/>
      <c r="AO1161" s="152"/>
      <c r="AP1161" s="152"/>
      <c r="AQ1161" s="152"/>
      <c r="AR1161" s="152"/>
      <c r="AS1161" s="152"/>
      <c r="AT1161" s="152"/>
      <c r="AU1161" s="152"/>
      <c r="AV1161" s="152"/>
      <c r="AW1161" s="152"/>
      <c r="AX1161" s="152"/>
      <c r="AY1161" s="152"/>
      <c r="AZ1161" s="152"/>
      <c r="BA1161" s="152"/>
      <c r="BB1161" s="152"/>
      <c r="BC1161" s="152"/>
      <c r="BD1161" s="152"/>
      <c r="BE1161" s="152"/>
      <c r="BF1161" s="152"/>
      <c r="BG1161" s="152"/>
      <c r="BH1161" s="152"/>
    </row>
    <row r="1162" spans="1:60" outlineLevel="1" x14ac:dyDescent="0.2">
      <c r="A1162" s="159"/>
      <c r="B1162" s="160"/>
      <c r="C1162" s="249" t="s">
        <v>1019</v>
      </c>
      <c r="D1162" s="250"/>
      <c r="E1162" s="250"/>
      <c r="F1162" s="250"/>
      <c r="G1162" s="250"/>
      <c r="H1162" s="161"/>
      <c r="I1162" s="161"/>
      <c r="J1162" s="161"/>
      <c r="K1162" s="161"/>
      <c r="L1162" s="161"/>
      <c r="M1162" s="161"/>
      <c r="N1162" s="161"/>
      <c r="O1162" s="161"/>
      <c r="P1162" s="161"/>
      <c r="Q1162" s="161"/>
      <c r="R1162" s="161"/>
      <c r="S1162" s="161"/>
      <c r="T1162" s="161"/>
      <c r="U1162" s="161"/>
      <c r="V1162" s="161"/>
      <c r="W1162" s="161"/>
      <c r="X1162" s="152"/>
      <c r="Y1162" s="152"/>
      <c r="Z1162" s="152"/>
      <c r="AA1162" s="152"/>
      <c r="AB1162" s="152"/>
      <c r="AC1162" s="152"/>
      <c r="AD1162" s="152"/>
      <c r="AE1162" s="152"/>
      <c r="AF1162" s="152"/>
      <c r="AG1162" s="152" t="s">
        <v>196</v>
      </c>
      <c r="AH1162" s="152"/>
      <c r="AI1162" s="152"/>
      <c r="AJ1162" s="152"/>
      <c r="AK1162" s="152"/>
      <c r="AL1162" s="152"/>
      <c r="AM1162" s="152"/>
      <c r="AN1162" s="152"/>
      <c r="AO1162" s="152"/>
      <c r="AP1162" s="152"/>
      <c r="AQ1162" s="152"/>
      <c r="AR1162" s="152"/>
      <c r="AS1162" s="152"/>
      <c r="AT1162" s="152"/>
      <c r="AU1162" s="152"/>
      <c r="AV1162" s="152"/>
      <c r="AW1162" s="152"/>
      <c r="AX1162" s="152"/>
      <c r="AY1162" s="152"/>
      <c r="AZ1162" s="152"/>
      <c r="BA1162" s="152"/>
      <c r="BB1162" s="152"/>
      <c r="BC1162" s="152"/>
      <c r="BD1162" s="152"/>
      <c r="BE1162" s="152"/>
      <c r="BF1162" s="152"/>
      <c r="BG1162" s="152"/>
      <c r="BH1162" s="152"/>
    </row>
    <row r="1163" spans="1:60" x14ac:dyDescent="0.2">
      <c r="A1163" s="169" t="s">
        <v>165</v>
      </c>
      <c r="B1163" s="170" t="s">
        <v>115</v>
      </c>
      <c r="C1163" s="191" t="s">
        <v>116</v>
      </c>
      <c r="D1163" s="171"/>
      <c r="E1163" s="172"/>
      <c r="F1163" s="173"/>
      <c r="G1163" s="173">
        <f>SUMIF(AG1164:AG1172,"&lt;&gt;NOR",G1164:G1172)</f>
        <v>0</v>
      </c>
      <c r="H1163" s="173"/>
      <c r="I1163" s="173">
        <f>SUM(I1164:I1172)</f>
        <v>0</v>
      </c>
      <c r="J1163" s="173"/>
      <c r="K1163" s="173">
        <f>SUM(K1164:K1172)</f>
        <v>0</v>
      </c>
      <c r="L1163" s="173"/>
      <c r="M1163" s="173">
        <f>SUM(M1164:M1172)</f>
        <v>0</v>
      </c>
      <c r="N1163" s="173"/>
      <c r="O1163" s="173">
        <f>SUM(O1164:O1172)</f>
        <v>0</v>
      </c>
      <c r="P1163" s="173"/>
      <c r="Q1163" s="173">
        <f>SUM(Q1164:Q1172)</f>
        <v>0</v>
      </c>
      <c r="R1163" s="173"/>
      <c r="S1163" s="173"/>
      <c r="T1163" s="174"/>
      <c r="U1163" s="168"/>
      <c r="V1163" s="168">
        <f>SUM(V1164:V1172)</f>
        <v>0</v>
      </c>
      <c r="W1163" s="168"/>
      <c r="AG1163" t="s">
        <v>166</v>
      </c>
    </row>
    <row r="1164" spans="1:60" ht="22.5" outlineLevel="1" x14ac:dyDescent="0.2">
      <c r="A1164" s="182">
        <v>209</v>
      </c>
      <c r="B1164" s="183" t="s">
        <v>1285</v>
      </c>
      <c r="C1164" s="192" t="s">
        <v>1286</v>
      </c>
      <c r="D1164" s="184" t="s">
        <v>169</v>
      </c>
      <c r="E1164" s="185">
        <v>7</v>
      </c>
      <c r="F1164" s="186"/>
      <c r="G1164" s="187">
        <f t="shared" ref="G1164:G1169" si="28">ROUND(E1164*F1164,2)</f>
        <v>0</v>
      </c>
      <c r="H1164" s="186"/>
      <c r="I1164" s="187">
        <f t="shared" ref="I1164:I1169" si="29">ROUND(E1164*H1164,2)</f>
        <v>0</v>
      </c>
      <c r="J1164" s="186"/>
      <c r="K1164" s="187">
        <f t="shared" ref="K1164:K1169" si="30">ROUND(E1164*J1164,2)</f>
        <v>0</v>
      </c>
      <c r="L1164" s="187">
        <v>21</v>
      </c>
      <c r="M1164" s="187">
        <f t="shared" ref="M1164:M1169" si="31">G1164*(1+L1164/100)</f>
        <v>0</v>
      </c>
      <c r="N1164" s="187">
        <v>0</v>
      </c>
      <c r="O1164" s="187">
        <f t="shared" ref="O1164:O1169" si="32">ROUND(E1164*N1164,2)</f>
        <v>0</v>
      </c>
      <c r="P1164" s="187">
        <v>0</v>
      </c>
      <c r="Q1164" s="187">
        <f t="shared" ref="Q1164:Q1169" si="33">ROUND(E1164*P1164,2)</f>
        <v>0</v>
      </c>
      <c r="R1164" s="187"/>
      <c r="S1164" s="187" t="s">
        <v>170</v>
      </c>
      <c r="T1164" s="188" t="s">
        <v>171</v>
      </c>
      <c r="U1164" s="161">
        <v>0</v>
      </c>
      <c r="V1164" s="161">
        <f t="shared" ref="V1164:V1169" si="34">ROUND(E1164*U1164,2)</f>
        <v>0</v>
      </c>
      <c r="W1164" s="161"/>
      <c r="X1164" s="152"/>
      <c r="Y1164" s="152"/>
      <c r="Z1164" s="152"/>
      <c r="AA1164" s="152"/>
      <c r="AB1164" s="152"/>
      <c r="AC1164" s="152"/>
      <c r="AD1164" s="152"/>
      <c r="AE1164" s="152"/>
      <c r="AF1164" s="152"/>
      <c r="AG1164" s="152" t="s">
        <v>172</v>
      </c>
      <c r="AH1164" s="152"/>
      <c r="AI1164" s="152"/>
      <c r="AJ1164" s="152"/>
      <c r="AK1164" s="152"/>
      <c r="AL1164" s="152"/>
      <c r="AM1164" s="152"/>
      <c r="AN1164" s="152"/>
      <c r="AO1164" s="152"/>
      <c r="AP1164" s="152"/>
      <c r="AQ1164" s="152"/>
      <c r="AR1164" s="152"/>
      <c r="AS1164" s="152"/>
      <c r="AT1164" s="152"/>
      <c r="AU1164" s="152"/>
      <c r="AV1164" s="152"/>
      <c r="AW1164" s="152"/>
      <c r="AX1164" s="152"/>
      <c r="AY1164" s="152"/>
      <c r="AZ1164" s="152"/>
      <c r="BA1164" s="152"/>
      <c r="BB1164" s="152"/>
      <c r="BC1164" s="152"/>
      <c r="BD1164" s="152"/>
      <c r="BE1164" s="152"/>
      <c r="BF1164" s="152"/>
      <c r="BG1164" s="152"/>
      <c r="BH1164" s="152"/>
    </row>
    <row r="1165" spans="1:60" ht="33.75" outlineLevel="1" x14ac:dyDescent="0.2">
      <c r="A1165" s="182">
        <v>210</v>
      </c>
      <c r="B1165" s="183" t="s">
        <v>1287</v>
      </c>
      <c r="C1165" s="192" t="s">
        <v>1288</v>
      </c>
      <c r="D1165" s="184" t="s">
        <v>169</v>
      </c>
      <c r="E1165" s="185">
        <v>8</v>
      </c>
      <c r="F1165" s="186"/>
      <c r="G1165" s="187">
        <f t="shared" si="28"/>
        <v>0</v>
      </c>
      <c r="H1165" s="186"/>
      <c r="I1165" s="187">
        <f t="shared" si="29"/>
        <v>0</v>
      </c>
      <c r="J1165" s="186"/>
      <c r="K1165" s="187">
        <f t="shared" si="30"/>
        <v>0</v>
      </c>
      <c r="L1165" s="187">
        <v>21</v>
      </c>
      <c r="M1165" s="187">
        <f t="shared" si="31"/>
        <v>0</v>
      </c>
      <c r="N1165" s="187">
        <v>0</v>
      </c>
      <c r="O1165" s="187">
        <f t="shared" si="32"/>
        <v>0</v>
      </c>
      <c r="P1165" s="187">
        <v>0</v>
      </c>
      <c r="Q1165" s="187">
        <f t="shared" si="33"/>
        <v>0</v>
      </c>
      <c r="R1165" s="187"/>
      <c r="S1165" s="187" t="s">
        <v>170</v>
      </c>
      <c r="T1165" s="188" t="s">
        <v>171</v>
      </c>
      <c r="U1165" s="161">
        <v>0</v>
      </c>
      <c r="V1165" s="161">
        <f t="shared" si="34"/>
        <v>0</v>
      </c>
      <c r="W1165" s="161"/>
      <c r="X1165" s="152"/>
      <c r="Y1165" s="152"/>
      <c r="Z1165" s="152"/>
      <c r="AA1165" s="152"/>
      <c r="AB1165" s="152"/>
      <c r="AC1165" s="152"/>
      <c r="AD1165" s="152"/>
      <c r="AE1165" s="152"/>
      <c r="AF1165" s="152"/>
      <c r="AG1165" s="152" t="s">
        <v>172</v>
      </c>
      <c r="AH1165" s="152"/>
      <c r="AI1165" s="152"/>
      <c r="AJ1165" s="152"/>
      <c r="AK1165" s="152"/>
      <c r="AL1165" s="152"/>
      <c r="AM1165" s="152"/>
      <c r="AN1165" s="152"/>
      <c r="AO1165" s="152"/>
      <c r="AP1165" s="152"/>
      <c r="AQ1165" s="152"/>
      <c r="AR1165" s="152"/>
      <c r="AS1165" s="152"/>
      <c r="AT1165" s="152"/>
      <c r="AU1165" s="152"/>
      <c r="AV1165" s="152"/>
      <c r="AW1165" s="152"/>
      <c r="AX1165" s="152"/>
      <c r="AY1165" s="152"/>
      <c r="AZ1165" s="152"/>
      <c r="BA1165" s="152"/>
      <c r="BB1165" s="152"/>
      <c r="BC1165" s="152"/>
      <c r="BD1165" s="152"/>
      <c r="BE1165" s="152"/>
      <c r="BF1165" s="152"/>
      <c r="BG1165" s="152"/>
      <c r="BH1165" s="152"/>
    </row>
    <row r="1166" spans="1:60" ht="22.5" outlineLevel="1" x14ac:dyDescent="0.2">
      <c r="A1166" s="182">
        <v>211</v>
      </c>
      <c r="B1166" s="183" t="s">
        <v>1289</v>
      </c>
      <c r="C1166" s="192" t="s">
        <v>1290</v>
      </c>
      <c r="D1166" s="184" t="s">
        <v>169</v>
      </c>
      <c r="E1166" s="185">
        <v>1</v>
      </c>
      <c r="F1166" s="186"/>
      <c r="G1166" s="187">
        <f t="shared" si="28"/>
        <v>0</v>
      </c>
      <c r="H1166" s="186"/>
      <c r="I1166" s="187">
        <f t="shared" si="29"/>
        <v>0</v>
      </c>
      <c r="J1166" s="186"/>
      <c r="K1166" s="187">
        <f t="shared" si="30"/>
        <v>0</v>
      </c>
      <c r="L1166" s="187">
        <v>21</v>
      </c>
      <c r="M1166" s="187">
        <f t="shared" si="31"/>
        <v>0</v>
      </c>
      <c r="N1166" s="187">
        <v>0</v>
      </c>
      <c r="O1166" s="187">
        <f t="shared" si="32"/>
        <v>0</v>
      </c>
      <c r="P1166" s="187">
        <v>0</v>
      </c>
      <c r="Q1166" s="187">
        <f t="shared" si="33"/>
        <v>0</v>
      </c>
      <c r="R1166" s="187"/>
      <c r="S1166" s="187" t="s">
        <v>170</v>
      </c>
      <c r="T1166" s="188" t="s">
        <v>171</v>
      </c>
      <c r="U1166" s="161">
        <v>0</v>
      </c>
      <c r="V1166" s="161">
        <f t="shared" si="34"/>
        <v>0</v>
      </c>
      <c r="W1166" s="161"/>
      <c r="X1166" s="152"/>
      <c r="Y1166" s="152"/>
      <c r="Z1166" s="152"/>
      <c r="AA1166" s="152"/>
      <c r="AB1166" s="152"/>
      <c r="AC1166" s="152"/>
      <c r="AD1166" s="152"/>
      <c r="AE1166" s="152"/>
      <c r="AF1166" s="152"/>
      <c r="AG1166" s="152" t="s">
        <v>172</v>
      </c>
      <c r="AH1166" s="152"/>
      <c r="AI1166" s="152"/>
      <c r="AJ1166" s="152"/>
      <c r="AK1166" s="152"/>
      <c r="AL1166" s="152"/>
      <c r="AM1166" s="152"/>
      <c r="AN1166" s="152"/>
      <c r="AO1166" s="152"/>
      <c r="AP1166" s="152"/>
      <c r="AQ1166" s="152"/>
      <c r="AR1166" s="152"/>
      <c r="AS1166" s="152"/>
      <c r="AT1166" s="152"/>
      <c r="AU1166" s="152"/>
      <c r="AV1166" s="152"/>
      <c r="AW1166" s="152"/>
      <c r="AX1166" s="152"/>
      <c r="AY1166" s="152"/>
      <c r="AZ1166" s="152"/>
      <c r="BA1166" s="152"/>
      <c r="BB1166" s="152"/>
      <c r="BC1166" s="152"/>
      <c r="BD1166" s="152"/>
      <c r="BE1166" s="152"/>
      <c r="BF1166" s="152"/>
      <c r="BG1166" s="152"/>
      <c r="BH1166" s="152"/>
    </row>
    <row r="1167" spans="1:60" outlineLevel="1" x14ac:dyDescent="0.2">
      <c r="A1167" s="182">
        <v>212</v>
      </c>
      <c r="B1167" s="183" t="s">
        <v>1291</v>
      </c>
      <c r="C1167" s="192" t="s">
        <v>1292</v>
      </c>
      <c r="D1167" s="184" t="s">
        <v>169</v>
      </c>
      <c r="E1167" s="185">
        <v>1</v>
      </c>
      <c r="F1167" s="186"/>
      <c r="G1167" s="187">
        <f t="shared" si="28"/>
        <v>0</v>
      </c>
      <c r="H1167" s="186"/>
      <c r="I1167" s="187">
        <f t="shared" si="29"/>
        <v>0</v>
      </c>
      <c r="J1167" s="186"/>
      <c r="K1167" s="187">
        <f t="shared" si="30"/>
        <v>0</v>
      </c>
      <c r="L1167" s="187">
        <v>21</v>
      </c>
      <c r="M1167" s="187">
        <f t="shared" si="31"/>
        <v>0</v>
      </c>
      <c r="N1167" s="187">
        <v>0</v>
      </c>
      <c r="O1167" s="187">
        <f t="shared" si="32"/>
        <v>0</v>
      </c>
      <c r="P1167" s="187">
        <v>0</v>
      </c>
      <c r="Q1167" s="187">
        <f t="shared" si="33"/>
        <v>0</v>
      </c>
      <c r="R1167" s="187"/>
      <c r="S1167" s="187" t="s">
        <v>170</v>
      </c>
      <c r="T1167" s="188" t="s">
        <v>171</v>
      </c>
      <c r="U1167" s="161">
        <v>0</v>
      </c>
      <c r="V1167" s="161">
        <f t="shared" si="34"/>
        <v>0</v>
      </c>
      <c r="W1167" s="161"/>
      <c r="X1167" s="152"/>
      <c r="Y1167" s="152"/>
      <c r="Z1167" s="152"/>
      <c r="AA1167" s="152"/>
      <c r="AB1167" s="152"/>
      <c r="AC1167" s="152"/>
      <c r="AD1167" s="152"/>
      <c r="AE1167" s="152"/>
      <c r="AF1167" s="152"/>
      <c r="AG1167" s="152" t="s">
        <v>172</v>
      </c>
      <c r="AH1167" s="152"/>
      <c r="AI1167" s="152"/>
      <c r="AJ1167" s="152"/>
      <c r="AK1167" s="152"/>
      <c r="AL1167" s="152"/>
      <c r="AM1167" s="152"/>
      <c r="AN1167" s="152"/>
      <c r="AO1167" s="152"/>
      <c r="AP1167" s="152"/>
      <c r="AQ1167" s="152"/>
      <c r="AR1167" s="152"/>
      <c r="AS1167" s="152"/>
      <c r="AT1167" s="152"/>
      <c r="AU1167" s="152"/>
      <c r="AV1167" s="152"/>
      <c r="AW1167" s="152"/>
      <c r="AX1167" s="152"/>
      <c r="AY1167" s="152"/>
      <c r="AZ1167" s="152"/>
      <c r="BA1167" s="152"/>
      <c r="BB1167" s="152"/>
      <c r="BC1167" s="152"/>
      <c r="BD1167" s="152"/>
      <c r="BE1167" s="152"/>
      <c r="BF1167" s="152"/>
      <c r="BG1167" s="152"/>
      <c r="BH1167" s="152"/>
    </row>
    <row r="1168" spans="1:60" outlineLevel="1" x14ac:dyDescent="0.2">
      <c r="A1168" s="182">
        <v>213</v>
      </c>
      <c r="B1168" s="183" t="s">
        <v>1293</v>
      </c>
      <c r="C1168" s="192" t="s">
        <v>1294</v>
      </c>
      <c r="D1168" s="184" t="s">
        <v>169</v>
      </c>
      <c r="E1168" s="185">
        <v>1</v>
      </c>
      <c r="F1168" s="186"/>
      <c r="G1168" s="187">
        <f t="shared" si="28"/>
        <v>0</v>
      </c>
      <c r="H1168" s="186"/>
      <c r="I1168" s="187">
        <f t="shared" si="29"/>
        <v>0</v>
      </c>
      <c r="J1168" s="186"/>
      <c r="K1168" s="187">
        <f t="shared" si="30"/>
        <v>0</v>
      </c>
      <c r="L1168" s="187">
        <v>21</v>
      </c>
      <c r="M1168" s="187">
        <f t="shared" si="31"/>
        <v>0</v>
      </c>
      <c r="N1168" s="187">
        <v>0</v>
      </c>
      <c r="O1168" s="187">
        <f t="shared" si="32"/>
        <v>0</v>
      </c>
      <c r="P1168" s="187">
        <v>0</v>
      </c>
      <c r="Q1168" s="187">
        <f t="shared" si="33"/>
        <v>0</v>
      </c>
      <c r="R1168" s="187"/>
      <c r="S1168" s="187" t="s">
        <v>170</v>
      </c>
      <c r="T1168" s="188" t="s">
        <v>171</v>
      </c>
      <c r="U1168" s="161">
        <v>0</v>
      </c>
      <c r="V1168" s="161">
        <f t="shared" si="34"/>
        <v>0</v>
      </c>
      <c r="W1168" s="161"/>
      <c r="X1168" s="152"/>
      <c r="Y1168" s="152"/>
      <c r="Z1168" s="152"/>
      <c r="AA1168" s="152"/>
      <c r="AB1168" s="152"/>
      <c r="AC1168" s="152"/>
      <c r="AD1168" s="152"/>
      <c r="AE1168" s="152"/>
      <c r="AF1168" s="152"/>
      <c r="AG1168" s="152" t="s">
        <v>172</v>
      </c>
      <c r="AH1168" s="152"/>
      <c r="AI1168" s="152"/>
      <c r="AJ1168" s="152"/>
      <c r="AK1168" s="152"/>
      <c r="AL1168" s="152"/>
      <c r="AM1168" s="152"/>
      <c r="AN1168" s="152"/>
      <c r="AO1168" s="152"/>
      <c r="AP1168" s="152"/>
      <c r="AQ1168" s="152"/>
      <c r="AR1168" s="152"/>
      <c r="AS1168" s="152"/>
      <c r="AT1168" s="152"/>
      <c r="AU1168" s="152"/>
      <c r="AV1168" s="152"/>
      <c r="AW1168" s="152"/>
      <c r="AX1168" s="152"/>
      <c r="AY1168" s="152"/>
      <c r="AZ1168" s="152"/>
      <c r="BA1168" s="152"/>
      <c r="BB1168" s="152"/>
      <c r="BC1168" s="152"/>
      <c r="BD1168" s="152"/>
      <c r="BE1168" s="152"/>
      <c r="BF1168" s="152"/>
      <c r="BG1168" s="152"/>
      <c r="BH1168" s="152"/>
    </row>
    <row r="1169" spans="1:60" outlineLevel="1" x14ac:dyDescent="0.2">
      <c r="A1169" s="175">
        <v>214</v>
      </c>
      <c r="B1169" s="176" t="s">
        <v>1295</v>
      </c>
      <c r="C1169" s="193" t="s">
        <v>1296</v>
      </c>
      <c r="D1169" s="177" t="s">
        <v>182</v>
      </c>
      <c r="E1169" s="178">
        <v>7.5</v>
      </c>
      <c r="F1169" s="179"/>
      <c r="G1169" s="180">
        <f t="shared" si="28"/>
        <v>0</v>
      </c>
      <c r="H1169" s="179"/>
      <c r="I1169" s="180">
        <f t="shared" si="29"/>
        <v>0</v>
      </c>
      <c r="J1169" s="179"/>
      <c r="K1169" s="180">
        <f t="shared" si="30"/>
        <v>0</v>
      </c>
      <c r="L1169" s="180">
        <v>21</v>
      </c>
      <c r="M1169" s="180">
        <f t="shared" si="31"/>
        <v>0</v>
      </c>
      <c r="N1169" s="180">
        <v>0</v>
      </c>
      <c r="O1169" s="180">
        <f t="shared" si="32"/>
        <v>0</v>
      </c>
      <c r="P1169" s="180">
        <v>0</v>
      </c>
      <c r="Q1169" s="180">
        <f t="shared" si="33"/>
        <v>0</v>
      </c>
      <c r="R1169" s="180"/>
      <c r="S1169" s="180" t="s">
        <v>170</v>
      </c>
      <c r="T1169" s="181" t="s">
        <v>171</v>
      </c>
      <c r="U1169" s="161">
        <v>0</v>
      </c>
      <c r="V1169" s="161">
        <f t="shared" si="34"/>
        <v>0</v>
      </c>
      <c r="W1169" s="161"/>
      <c r="X1169" s="152"/>
      <c r="Y1169" s="152"/>
      <c r="Z1169" s="152"/>
      <c r="AA1169" s="152"/>
      <c r="AB1169" s="152"/>
      <c r="AC1169" s="152"/>
      <c r="AD1169" s="152"/>
      <c r="AE1169" s="152"/>
      <c r="AF1169" s="152"/>
      <c r="AG1169" s="152" t="s">
        <v>172</v>
      </c>
      <c r="AH1169" s="152"/>
      <c r="AI1169" s="152"/>
      <c r="AJ1169" s="152"/>
      <c r="AK1169" s="152"/>
      <c r="AL1169" s="152"/>
      <c r="AM1169" s="152"/>
      <c r="AN1169" s="152"/>
      <c r="AO1169" s="152"/>
      <c r="AP1169" s="152"/>
      <c r="AQ1169" s="152"/>
      <c r="AR1169" s="152"/>
      <c r="AS1169" s="152"/>
      <c r="AT1169" s="152"/>
      <c r="AU1169" s="152"/>
      <c r="AV1169" s="152"/>
      <c r="AW1169" s="152"/>
      <c r="AX1169" s="152"/>
      <c r="AY1169" s="152"/>
      <c r="AZ1169" s="152"/>
      <c r="BA1169" s="152"/>
      <c r="BB1169" s="152"/>
      <c r="BC1169" s="152"/>
      <c r="BD1169" s="152"/>
      <c r="BE1169" s="152"/>
      <c r="BF1169" s="152"/>
      <c r="BG1169" s="152"/>
      <c r="BH1169" s="152"/>
    </row>
    <row r="1170" spans="1:60" outlineLevel="1" x14ac:dyDescent="0.2">
      <c r="A1170" s="159"/>
      <c r="B1170" s="160"/>
      <c r="C1170" s="194" t="s">
        <v>1297</v>
      </c>
      <c r="D1170" s="162"/>
      <c r="E1170" s="163"/>
      <c r="F1170" s="161"/>
      <c r="G1170" s="161"/>
      <c r="H1170" s="161"/>
      <c r="I1170" s="161"/>
      <c r="J1170" s="161"/>
      <c r="K1170" s="161"/>
      <c r="L1170" s="161"/>
      <c r="M1170" s="161"/>
      <c r="N1170" s="161"/>
      <c r="O1170" s="161"/>
      <c r="P1170" s="161"/>
      <c r="Q1170" s="161"/>
      <c r="R1170" s="161"/>
      <c r="S1170" s="161"/>
      <c r="T1170" s="161"/>
      <c r="U1170" s="161"/>
      <c r="V1170" s="161"/>
      <c r="W1170" s="161"/>
      <c r="X1170" s="152"/>
      <c r="Y1170" s="152"/>
      <c r="Z1170" s="152"/>
      <c r="AA1170" s="152"/>
      <c r="AB1170" s="152"/>
      <c r="AC1170" s="152"/>
      <c r="AD1170" s="152"/>
      <c r="AE1170" s="152"/>
      <c r="AF1170" s="152"/>
      <c r="AG1170" s="152" t="s">
        <v>184</v>
      </c>
      <c r="AH1170" s="152">
        <v>0</v>
      </c>
      <c r="AI1170" s="152"/>
      <c r="AJ1170" s="152"/>
      <c r="AK1170" s="152"/>
      <c r="AL1170" s="152"/>
      <c r="AM1170" s="152"/>
      <c r="AN1170" s="152"/>
      <c r="AO1170" s="152"/>
      <c r="AP1170" s="152"/>
      <c r="AQ1170" s="152"/>
      <c r="AR1170" s="152"/>
      <c r="AS1170" s="152"/>
      <c r="AT1170" s="152"/>
      <c r="AU1170" s="152"/>
      <c r="AV1170" s="152"/>
      <c r="AW1170" s="152"/>
      <c r="AX1170" s="152"/>
      <c r="AY1170" s="152"/>
      <c r="AZ1170" s="152"/>
      <c r="BA1170" s="152"/>
      <c r="BB1170" s="152"/>
      <c r="BC1170" s="152"/>
      <c r="BD1170" s="152"/>
      <c r="BE1170" s="152"/>
      <c r="BF1170" s="152"/>
      <c r="BG1170" s="152"/>
      <c r="BH1170" s="152"/>
    </row>
    <row r="1171" spans="1:60" outlineLevel="1" x14ac:dyDescent="0.2">
      <c r="A1171" s="159"/>
      <c r="B1171" s="160"/>
      <c r="C1171" s="194" t="s">
        <v>1298</v>
      </c>
      <c r="D1171" s="162"/>
      <c r="E1171" s="163">
        <v>7.5</v>
      </c>
      <c r="F1171" s="161"/>
      <c r="G1171" s="161"/>
      <c r="H1171" s="161"/>
      <c r="I1171" s="161"/>
      <c r="J1171" s="161"/>
      <c r="K1171" s="161"/>
      <c r="L1171" s="161"/>
      <c r="M1171" s="161"/>
      <c r="N1171" s="161"/>
      <c r="O1171" s="161"/>
      <c r="P1171" s="161"/>
      <c r="Q1171" s="161"/>
      <c r="R1171" s="161"/>
      <c r="S1171" s="161"/>
      <c r="T1171" s="161"/>
      <c r="U1171" s="161"/>
      <c r="V1171" s="161"/>
      <c r="W1171" s="161"/>
      <c r="X1171" s="152"/>
      <c r="Y1171" s="152"/>
      <c r="Z1171" s="152"/>
      <c r="AA1171" s="152"/>
      <c r="AB1171" s="152"/>
      <c r="AC1171" s="152"/>
      <c r="AD1171" s="152"/>
      <c r="AE1171" s="152"/>
      <c r="AF1171" s="152"/>
      <c r="AG1171" s="152" t="s">
        <v>184</v>
      </c>
      <c r="AH1171" s="152">
        <v>0</v>
      </c>
      <c r="AI1171" s="152"/>
      <c r="AJ1171" s="152"/>
      <c r="AK1171" s="152"/>
      <c r="AL1171" s="152"/>
      <c r="AM1171" s="152"/>
      <c r="AN1171" s="152"/>
      <c r="AO1171" s="152"/>
      <c r="AP1171" s="152"/>
      <c r="AQ1171" s="152"/>
      <c r="AR1171" s="152"/>
      <c r="AS1171" s="152"/>
      <c r="AT1171" s="152"/>
      <c r="AU1171" s="152"/>
      <c r="AV1171" s="152"/>
      <c r="AW1171" s="152"/>
      <c r="AX1171" s="152"/>
      <c r="AY1171" s="152"/>
      <c r="AZ1171" s="152"/>
      <c r="BA1171" s="152"/>
      <c r="BB1171" s="152"/>
      <c r="BC1171" s="152"/>
      <c r="BD1171" s="152"/>
      <c r="BE1171" s="152"/>
      <c r="BF1171" s="152"/>
      <c r="BG1171" s="152"/>
      <c r="BH1171" s="152"/>
    </row>
    <row r="1172" spans="1:60" outlineLevel="1" x14ac:dyDescent="0.2">
      <c r="A1172" s="182">
        <v>215</v>
      </c>
      <c r="B1172" s="183" t="s">
        <v>1299</v>
      </c>
      <c r="C1172" s="192" t="s">
        <v>1300</v>
      </c>
      <c r="D1172" s="184" t="s">
        <v>169</v>
      </c>
      <c r="E1172" s="185">
        <v>1</v>
      </c>
      <c r="F1172" s="186"/>
      <c r="G1172" s="187">
        <f>ROUND(E1172*F1172,2)</f>
        <v>0</v>
      </c>
      <c r="H1172" s="186"/>
      <c r="I1172" s="187">
        <f>ROUND(E1172*H1172,2)</f>
        <v>0</v>
      </c>
      <c r="J1172" s="186"/>
      <c r="K1172" s="187">
        <f>ROUND(E1172*J1172,2)</f>
        <v>0</v>
      </c>
      <c r="L1172" s="187">
        <v>21</v>
      </c>
      <c r="M1172" s="187">
        <f>G1172*(1+L1172/100)</f>
        <v>0</v>
      </c>
      <c r="N1172" s="187">
        <v>0</v>
      </c>
      <c r="O1172" s="187">
        <f>ROUND(E1172*N1172,2)</f>
        <v>0</v>
      </c>
      <c r="P1172" s="187">
        <v>0</v>
      </c>
      <c r="Q1172" s="187">
        <f>ROUND(E1172*P1172,2)</f>
        <v>0</v>
      </c>
      <c r="R1172" s="187"/>
      <c r="S1172" s="187" t="s">
        <v>170</v>
      </c>
      <c r="T1172" s="188" t="s">
        <v>171</v>
      </c>
      <c r="U1172" s="161">
        <v>0</v>
      </c>
      <c r="V1172" s="161">
        <f>ROUND(E1172*U1172,2)</f>
        <v>0</v>
      </c>
      <c r="W1172" s="161"/>
      <c r="X1172" s="152"/>
      <c r="Y1172" s="152"/>
      <c r="Z1172" s="152"/>
      <c r="AA1172" s="152"/>
      <c r="AB1172" s="152"/>
      <c r="AC1172" s="152"/>
      <c r="AD1172" s="152"/>
      <c r="AE1172" s="152"/>
      <c r="AF1172" s="152"/>
      <c r="AG1172" s="152" t="s">
        <v>172</v>
      </c>
      <c r="AH1172" s="152"/>
      <c r="AI1172" s="152"/>
      <c r="AJ1172" s="152"/>
      <c r="AK1172" s="152"/>
      <c r="AL1172" s="152"/>
      <c r="AM1172" s="152"/>
      <c r="AN1172" s="152"/>
      <c r="AO1172" s="152"/>
      <c r="AP1172" s="152"/>
      <c r="AQ1172" s="152"/>
      <c r="AR1172" s="152"/>
      <c r="AS1172" s="152"/>
      <c r="AT1172" s="152"/>
      <c r="AU1172" s="152"/>
      <c r="AV1172" s="152"/>
      <c r="AW1172" s="152"/>
      <c r="AX1172" s="152"/>
      <c r="AY1172" s="152"/>
      <c r="AZ1172" s="152"/>
      <c r="BA1172" s="152"/>
      <c r="BB1172" s="152"/>
      <c r="BC1172" s="152"/>
      <c r="BD1172" s="152"/>
      <c r="BE1172" s="152"/>
      <c r="BF1172" s="152"/>
      <c r="BG1172" s="152"/>
      <c r="BH1172" s="152"/>
    </row>
    <row r="1173" spans="1:60" x14ac:dyDescent="0.2">
      <c r="A1173" s="169" t="s">
        <v>165</v>
      </c>
      <c r="B1173" s="170" t="s">
        <v>117</v>
      </c>
      <c r="C1173" s="191" t="s">
        <v>118</v>
      </c>
      <c r="D1173" s="171"/>
      <c r="E1173" s="172"/>
      <c r="F1173" s="173"/>
      <c r="G1173" s="173">
        <f>SUMIF(AG1174:AG1177,"&lt;&gt;NOR",G1174:G1177)</f>
        <v>0</v>
      </c>
      <c r="H1173" s="173"/>
      <c r="I1173" s="173">
        <f>SUM(I1174:I1177)</f>
        <v>0</v>
      </c>
      <c r="J1173" s="173"/>
      <c r="K1173" s="173">
        <f>SUM(K1174:K1177)</f>
        <v>0</v>
      </c>
      <c r="L1173" s="173"/>
      <c r="M1173" s="173">
        <f>SUM(M1174:M1177)</f>
        <v>0</v>
      </c>
      <c r="N1173" s="173"/>
      <c r="O1173" s="173">
        <f>SUM(O1174:O1177)</f>
        <v>0</v>
      </c>
      <c r="P1173" s="173"/>
      <c r="Q1173" s="173">
        <f>SUM(Q1174:Q1177)</f>
        <v>0</v>
      </c>
      <c r="R1173" s="173"/>
      <c r="S1173" s="173"/>
      <c r="T1173" s="174"/>
      <c r="U1173" s="168"/>
      <c r="V1173" s="168">
        <f>SUM(V1174:V1177)</f>
        <v>0</v>
      </c>
      <c r="W1173" s="168"/>
      <c r="AG1173" t="s">
        <v>166</v>
      </c>
    </row>
    <row r="1174" spans="1:60" outlineLevel="1" x14ac:dyDescent="0.2">
      <c r="A1174" s="175">
        <v>216</v>
      </c>
      <c r="B1174" s="176" t="s">
        <v>1301</v>
      </c>
      <c r="C1174" s="193" t="s">
        <v>1302</v>
      </c>
      <c r="D1174" s="177" t="s">
        <v>182</v>
      </c>
      <c r="E1174" s="178">
        <v>31.400000000000002</v>
      </c>
      <c r="F1174" s="179"/>
      <c r="G1174" s="180">
        <f>ROUND(E1174*F1174,2)</f>
        <v>0</v>
      </c>
      <c r="H1174" s="179"/>
      <c r="I1174" s="180">
        <f>ROUND(E1174*H1174,2)</f>
        <v>0</v>
      </c>
      <c r="J1174" s="179"/>
      <c r="K1174" s="180">
        <f>ROUND(E1174*J1174,2)</f>
        <v>0</v>
      </c>
      <c r="L1174" s="180">
        <v>21</v>
      </c>
      <c r="M1174" s="180">
        <f>G1174*(1+L1174/100)</f>
        <v>0</v>
      </c>
      <c r="N1174" s="180">
        <v>0</v>
      </c>
      <c r="O1174" s="180">
        <f>ROUND(E1174*N1174,2)</f>
        <v>0</v>
      </c>
      <c r="P1174" s="180">
        <v>0</v>
      </c>
      <c r="Q1174" s="180">
        <f>ROUND(E1174*P1174,2)</f>
        <v>0</v>
      </c>
      <c r="R1174" s="180"/>
      <c r="S1174" s="180" t="s">
        <v>170</v>
      </c>
      <c r="T1174" s="181" t="s">
        <v>171</v>
      </c>
      <c r="U1174" s="161">
        <v>0</v>
      </c>
      <c r="V1174" s="161">
        <f>ROUND(E1174*U1174,2)</f>
        <v>0</v>
      </c>
      <c r="W1174" s="161"/>
      <c r="X1174" s="152"/>
      <c r="Y1174" s="152"/>
      <c r="Z1174" s="152"/>
      <c r="AA1174" s="152"/>
      <c r="AB1174" s="152"/>
      <c r="AC1174" s="152"/>
      <c r="AD1174" s="152"/>
      <c r="AE1174" s="152"/>
      <c r="AF1174" s="152"/>
      <c r="AG1174" s="152" t="s">
        <v>172</v>
      </c>
      <c r="AH1174" s="152"/>
      <c r="AI1174" s="152"/>
      <c r="AJ1174" s="152"/>
      <c r="AK1174" s="152"/>
      <c r="AL1174" s="152"/>
      <c r="AM1174" s="152"/>
      <c r="AN1174" s="152"/>
      <c r="AO1174" s="152"/>
      <c r="AP1174" s="152"/>
      <c r="AQ1174" s="152"/>
      <c r="AR1174" s="152"/>
      <c r="AS1174" s="152"/>
      <c r="AT1174" s="152"/>
      <c r="AU1174" s="152"/>
      <c r="AV1174" s="152"/>
      <c r="AW1174" s="152"/>
      <c r="AX1174" s="152"/>
      <c r="AY1174" s="152"/>
      <c r="AZ1174" s="152"/>
      <c r="BA1174" s="152"/>
      <c r="BB1174" s="152"/>
      <c r="BC1174" s="152"/>
      <c r="BD1174" s="152"/>
      <c r="BE1174" s="152"/>
      <c r="BF1174" s="152"/>
      <c r="BG1174" s="152"/>
      <c r="BH1174" s="152"/>
    </row>
    <row r="1175" spans="1:60" outlineLevel="1" x14ac:dyDescent="0.2">
      <c r="A1175" s="159"/>
      <c r="B1175" s="160"/>
      <c r="C1175" s="194" t="s">
        <v>1303</v>
      </c>
      <c r="D1175" s="162"/>
      <c r="E1175" s="163">
        <v>31.400000000000002</v>
      </c>
      <c r="F1175" s="161"/>
      <c r="G1175" s="161"/>
      <c r="H1175" s="161"/>
      <c r="I1175" s="161"/>
      <c r="J1175" s="161"/>
      <c r="K1175" s="161"/>
      <c r="L1175" s="161"/>
      <c r="M1175" s="161"/>
      <c r="N1175" s="161"/>
      <c r="O1175" s="161"/>
      <c r="P1175" s="161"/>
      <c r="Q1175" s="161"/>
      <c r="R1175" s="161"/>
      <c r="S1175" s="161"/>
      <c r="T1175" s="161"/>
      <c r="U1175" s="161"/>
      <c r="V1175" s="161"/>
      <c r="W1175" s="161"/>
      <c r="X1175" s="152"/>
      <c r="Y1175" s="152"/>
      <c r="Z1175" s="152"/>
      <c r="AA1175" s="152"/>
      <c r="AB1175" s="152"/>
      <c r="AC1175" s="152"/>
      <c r="AD1175" s="152"/>
      <c r="AE1175" s="152"/>
      <c r="AF1175" s="152"/>
      <c r="AG1175" s="152" t="s">
        <v>184</v>
      </c>
      <c r="AH1175" s="152">
        <v>0</v>
      </c>
      <c r="AI1175" s="152"/>
      <c r="AJ1175" s="152"/>
      <c r="AK1175" s="152"/>
      <c r="AL1175" s="152"/>
      <c r="AM1175" s="152"/>
      <c r="AN1175" s="152"/>
      <c r="AO1175" s="152"/>
      <c r="AP1175" s="152"/>
      <c r="AQ1175" s="152"/>
      <c r="AR1175" s="152"/>
      <c r="AS1175" s="152"/>
      <c r="AT1175" s="152"/>
      <c r="AU1175" s="152"/>
      <c r="AV1175" s="152"/>
      <c r="AW1175" s="152"/>
      <c r="AX1175" s="152"/>
      <c r="AY1175" s="152"/>
      <c r="AZ1175" s="152"/>
      <c r="BA1175" s="152"/>
      <c r="BB1175" s="152"/>
      <c r="BC1175" s="152"/>
      <c r="BD1175" s="152"/>
      <c r="BE1175" s="152"/>
      <c r="BF1175" s="152"/>
      <c r="BG1175" s="152"/>
      <c r="BH1175" s="152"/>
    </row>
    <row r="1176" spans="1:60" outlineLevel="1" x14ac:dyDescent="0.2">
      <c r="A1176" s="182">
        <v>217</v>
      </c>
      <c r="B1176" s="183" t="s">
        <v>1304</v>
      </c>
      <c r="C1176" s="192" t="s">
        <v>1305</v>
      </c>
      <c r="D1176" s="184" t="s">
        <v>169</v>
      </c>
      <c r="E1176" s="185">
        <v>60</v>
      </c>
      <c r="F1176" s="186"/>
      <c r="G1176" s="187">
        <f>ROUND(E1176*F1176,2)</f>
        <v>0</v>
      </c>
      <c r="H1176" s="186"/>
      <c r="I1176" s="187">
        <f>ROUND(E1176*H1176,2)</f>
        <v>0</v>
      </c>
      <c r="J1176" s="186"/>
      <c r="K1176" s="187">
        <f>ROUND(E1176*J1176,2)</f>
        <v>0</v>
      </c>
      <c r="L1176" s="187">
        <v>21</v>
      </c>
      <c r="M1176" s="187">
        <f>G1176*(1+L1176/100)</f>
        <v>0</v>
      </c>
      <c r="N1176" s="187">
        <v>0</v>
      </c>
      <c r="O1176" s="187">
        <f>ROUND(E1176*N1176,2)</f>
        <v>0</v>
      </c>
      <c r="P1176" s="187">
        <v>0</v>
      </c>
      <c r="Q1176" s="187">
        <f>ROUND(E1176*P1176,2)</f>
        <v>0</v>
      </c>
      <c r="R1176" s="187"/>
      <c r="S1176" s="187" t="s">
        <v>170</v>
      </c>
      <c r="T1176" s="188" t="s">
        <v>171</v>
      </c>
      <c r="U1176" s="161">
        <v>0</v>
      </c>
      <c r="V1176" s="161">
        <f>ROUND(E1176*U1176,2)</f>
        <v>0</v>
      </c>
      <c r="W1176" s="161"/>
      <c r="X1176" s="152"/>
      <c r="Y1176" s="152"/>
      <c r="Z1176" s="152"/>
      <c r="AA1176" s="152"/>
      <c r="AB1176" s="152"/>
      <c r="AC1176" s="152"/>
      <c r="AD1176" s="152"/>
      <c r="AE1176" s="152"/>
      <c r="AF1176" s="152"/>
      <c r="AG1176" s="152" t="s">
        <v>172</v>
      </c>
      <c r="AH1176" s="152"/>
      <c r="AI1176" s="152"/>
      <c r="AJ1176" s="152"/>
      <c r="AK1176" s="152"/>
      <c r="AL1176" s="152"/>
      <c r="AM1176" s="152"/>
      <c r="AN1176" s="152"/>
      <c r="AO1176" s="152"/>
      <c r="AP1176" s="152"/>
      <c r="AQ1176" s="152"/>
      <c r="AR1176" s="152"/>
      <c r="AS1176" s="152"/>
      <c r="AT1176" s="152"/>
      <c r="AU1176" s="152"/>
      <c r="AV1176" s="152"/>
      <c r="AW1176" s="152"/>
      <c r="AX1176" s="152"/>
      <c r="AY1176" s="152"/>
      <c r="AZ1176" s="152"/>
      <c r="BA1176" s="152"/>
      <c r="BB1176" s="152"/>
      <c r="BC1176" s="152"/>
      <c r="BD1176" s="152"/>
      <c r="BE1176" s="152"/>
      <c r="BF1176" s="152"/>
      <c r="BG1176" s="152"/>
      <c r="BH1176" s="152"/>
    </row>
    <row r="1177" spans="1:60" ht="22.5" outlineLevel="1" x14ac:dyDescent="0.2">
      <c r="A1177" s="182">
        <v>218</v>
      </c>
      <c r="B1177" s="183" t="s">
        <v>1306</v>
      </c>
      <c r="C1177" s="192" t="s">
        <v>1307</v>
      </c>
      <c r="D1177" s="184" t="s">
        <v>169</v>
      </c>
      <c r="E1177" s="185">
        <v>1</v>
      </c>
      <c r="F1177" s="186"/>
      <c r="G1177" s="187">
        <f>ROUND(E1177*F1177,2)</f>
        <v>0</v>
      </c>
      <c r="H1177" s="186"/>
      <c r="I1177" s="187">
        <f>ROUND(E1177*H1177,2)</f>
        <v>0</v>
      </c>
      <c r="J1177" s="186"/>
      <c r="K1177" s="187">
        <f>ROUND(E1177*J1177,2)</f>
        <v>0</v>
      </c>
      <c r="L1177" s="187">
        <v>21</v>
      </c>
      <c r="M1177" s="187">
        <f>G1177*(1+L1177/100)</f>
        <v>0</v>
      </c>
      <c r="N1177" s="187">
        <v>0</v>
      </c>
      <c r="O1177" s="187">
        <f>ROUND(E1177*N1177,2)</f>
        <v>0</v>
      </c>
      <c r="P1177" s="187">
        <v>0</v>
      </c>
      <c r="Q1177" s="187">
        <f>ROUND(E1177*P1177,2)</f>
        <v>0</v>
      </c>
      <c r="R1177" s="187"/>
      <c r="S1177" s="187" t="s">
        <v>170</v>
      </c>
      <c r="T1177" s="188" t="s">
        <v>171</v>
      </c>
      <c r="U1177" s="161">
        <v>0</v>
      </c>
      <c r="V1177" s="161">
        <f>ROUND(E1177*U1177,2)</f>
        <v>0</v>
      </c>
      <c r="W1177" s="161"/>
      <c r="X1177" s="152"/>
      <c r="Y1177" s="152"/>
      <c r="Z1177" s="152"/>
      <c r="AA1177" s="152"/>
      <c r="AB1177" s="152"/>
      <c r="AC1177" s="152"/>
      <c r="AD1177" s="152"/>
      <c r="AE1177" s="152"/>
      <c r="AF1177" s="152"/>
      <c r="AG1177" s="152" t="s">
        <v>172</v>
      </c>
      <c r="AH1177" s="152"/>
      <c r="AI1177" s="152"/>
      <c r="AJ1177" s="152"/>
      <c r="AK1177" s="152"/>
      <c r="AL1177" s="152"/>
      <c r="AM1177" s="152"/>
      <c r="AN1177" s="152"/>
      <c r="AO1177" s="152"/>
      <c r="AP1177" s="152"/>
      <c r="AQ1177" s="152"/>
      <c r="AR1177" s="152"/>
      <c r="AS1177" s="152"/>
      <c r="AT1177" s="152"/>
      <c r="AU1177" s="152"/>
      <c r="AV1177" s="152"/>
      <c r="AW1177" s="152"/>
      <c r="AX1177" s="152"/>
      <c r="AY1177" s="152"/>
      <c r="AZ1177" s="152"/>
      <c r="BA1177" s="152"/>
      <c r="BB1177" s="152"/>
      <c r="BC1177" s="152"/>
      <c r="BD1177" s="152"/>
      <c r="BE1177" s="152"/>
      <c r="BF1177" s="152"/>
      <c r="BG1177" s="152"/>
      <c r="BH1177" s="152"/>
    </row>
    <row r="1178" spans="1:60" x14ac:dyDescent="0.2">
      <c r="A1178" s="169" t="s">
        <v>165</v>
      </c>
      <c r="B1178" s="170" t="s">
        <v>119</v>
      </c>
      <c r="C1178" s="191" t="s">
        <v>120</v>
      </c>
      <c r="D1178" s="171"/>
      <c r="E1178" s="172"/>
      <c r="F1178" s="173"/>
      <c r="G1178" s="173">
        <f>SUMIF(AG1179:AG1264,"&lt;&gt;NOR",G1179:G1264)</f>
        <v>0</v>
      </c>
      <c r="H1178" s="173"/>
      <c r="I1178" s="173">
        <f>SUM(I1179:I1264)</f>
        <v>0</v>
      </c>
      <c r="J1178" s="173"/>
      <c r="K1178" s="173">
        <f>SUM(K1179:K1264)</f>
        <v>0</v>
      </c>
      <c r="L1178" s="173"/>
      <c r="M1178" s="173">
        <f>SUM(M1179:M1264)</f>
        <v>0</v>
      </c>
      <c r="N1178" s="173"/>
      <c r="O1178" s="173">
        <f>SUM(O1179:O1264)</f>
        <v>0</v>
      </c>
      <c r="P1178" s="173"/>
      <c r="Q1178" s="173">
        <f>SUM(Q1179:Q1264)</f>
        <v>0</v>
      </c>
      <c r="R1178" s="173"/>
      <c r="S1178" s="173"/>
      <c r="T1178" s="174"/>
      <c r="U1178" s="168"/>
      <c r="V1178" s="168">
        <f>SUM(V1179:V1264)</f>
        <v>0</v>
      </c>
      <c r="W1178" s="168"/>
      <c r="AG1178" t="s">
        <v>166</v>
      </c>
    </row>
    <row r="1179" spans="1:60" ht="22.5" outlineLevel="1" x14ac:dyDescent="0.2">
      <c r="A1179" s="182">
        <v>219</v>
      </c>
      <c r="B1179" s="183" t="s">
        <v>1308</v>
      </c>
      <c r="C1179" s="192" t="s">
        <v>1309</v>
      </c>
      <c r="D1179" s="184" t="s">
        <v>169</v>
      </c>
      <c r="E1179" s="185">
        <v>1</v>
      </c>
      <c r="F1179" s="186"/>
      <c r="G1179" s="187">
        <f t="shared" ref="G1179:G1226" si="35">ROUND(E1179*F1179,2)</f>
        <v>0</v>
      </c>
      <c r="H1179" s="186"/>
      <c r="I1179" s="187">
        <f t="shared" ref="I1179:I1226" si="36">ROUND(E1179*H1179,2)</f>
        <v>0</v>
      </c>
      <c r="J1179" s="186"/>
      <c r="K1179" s="187">
        <f t="shared" ref="K1179:K1226" si="37">ROUND(E1179*J1179,2)</f>
        <v>0</v>
      </c>
      <c r="L1179" s="187">
        <v>21</v>
      </c>
      <c r="M1179" s="187">
        <f t="shared" ref="M1179:M1226" si="38">G1179*(1+L1179/100)</f>
        <v>0</v>
      </c>
      <c r="N1179" s="187">
        <v>0</v>
      </c>
      <c r="O1179" s="187">
        <f t="shared" ref="O1179:O1226" si="39">ROUND(E1179*N1179,2)</f>
        <v>0</v>
      </c>
      <c r="P1179" s="187">
        <v>0</v>
      </c>
      <c r="Q1179" s="187">
        <f t="shared" ref="Q1179:Q1226" si="40">ROUND(E1179*P1179,2)</f>
        <v>0</v>
      </c>
      <c r="R1179" s="187"/>
      <c r="S1179" s="187" t="s">
        <v>170</v>
      </c>
      <c r="T1179" s="188" t="s">
        <v>171</v>
      </c>
      <c r="U1179" s="161">
        <v>0</v>
      </c>
      <c r="V1179" s="161">
        <f t="shared" ref="V1179:V1226" si="41">ROUND(E1179*U1179,2)</f>
        <v>0</v>
      </c>
      <c r="W1179" s="161"/>
      <c r="X1179" s="152"/>
      <c r="Y1179" s="152"/>
      <c r="Z1179" s="152"/>
      <c r="AA1179" s="152"/>
      <c r="AB1179" s="152"/>
      <c r="AC1179" s="152"/>
      <c r="AD1179" s="152"/>
      <c r="AE1179" s="152"/>
      <c r="AF1179" s="152"/>
      <c r="AG1179" s="152" t="s">
        <v>172</v>
      </c>
      <c r="AH1179" s="152"/>
      <c r="AI1179" s="152"/>
      <c r="AJ1179" s="152"/>
      <c r="AK1179" s="152"/>
      <c r="AL1179" s="152"/>
      <c r="AM1179" s="152"/>
      <c r="AN1179" s="152"/>
      <c r="AO1179" s="152"/>
      <c r="AP1179" s="152"/>
      <c r="AQ1179" s="152"/>
      <c r="AR1179" s="152"/>
      <c r="AS1179" s="152"/>
      <c r="AT1179" s="152"/>
      <c r="AU1179" s="152"/>
      <c r="AV1179" s="152"/>
      <c r="AW1179" s="152"/>
      <c r="AX1179" s="152"/>
      <c r="AY1179" s="152"/>
      <c r="AZ1179" s="152"/>
      <c r="BA1179" s="152"/>
      <c r="BB1179" s="152"/>
      <c r="BC1179" s="152"/>
      <c r="BD1179" s="152"/>
      <c r="BE1179" s="152"/>
      <c r="BF1179" s="152"/>
      <c r="BG1179" s="152"/>
      <c r="BH1179" s="152"/>
    </row>
    <row r="1180" spans="1:60" ht="22.5" outlineLevel="1" x14ac:dyDescent="0.2">
      <c r="A1180" s="182">
        <v>220</v>
      </c>
      <c r="B1180" s="183" t="s">
        <v>1310</v>
      </c>
      <c r="C1180" s="192" t="s">
        <v>1311</v>
      </c>
      <c r="D1180" s="184" t="s">
        <v>169</v>
      </c>
      <c r="E1180" s="185">
        <v>1</v>
      </c>
      <c r="F1180" s="186"/>
      <c r="G1180" s="187">
        <f t="shared" si="35"/>
        <v>0</v>
      </c>
      <c r="H1180" s="186"/>
      <c r="I1180" s="187">
        <f t="shared" si="36"/>
        <v>0</v>
      </c>
      <c r="J1180" s="186"/>
      <c r="K1180" s="187">
        <f t="shared" si="37"/>
        <v>0</v>
      </c>
      <c r="L1180" s="187">
        <v>21</v>
      </c>
      <c r="M1180" s="187">
        <f t="shared" si="38"/>
        <v>0</v>
      </c>
      <c r="N1180" s="187">
        <v>0</v>
      </c>
      <c r="O1180" s="187">
        <f t="shared" si="39"/>
        <v>0</v>
      </c>
      <c r="P1180" s="187">
        <v>0</v>
      </c>
      <c r="Q1180" s="187">
        <f t="shared" si="40"/>
        <v>0</v>
      </c>
      <c r="R1180" s="187"/>
      <c r="S1180" s="187" t="s">
        <v>170</v>
      </c>
      <c r="T1180" s="188" t="s">
        <v>171</v>
      </c>
      <c r="U1180" s="161">
        <v>0</v>
      </c>
      <c r="V1180" s="161">
        <f t="shared" si="41"/>
        <v>0</v>
      </c>
      <c r="W1180" s="161"/>
      <c r="X1180" s="152"/>
      <c r="Y1180" s="152"/>
      <c r="Z1180" s="152"/>
      <c r="AA1180" s="152"/>
      <c r="AB1180" s="152"/>
      <c r="AC1180" s="152"/>
      <c r="AD1180" s="152"/>
      <c r="AE1180" s="152"/>
      <c r="AF1180" s="152"/>
      <c r="AG1180" s="152" t="s">
        <v>172</v>
      </c>
      <c r="AH1180" s="152"/>
      <c r="AI1180" s="152"/>
      <c r="AJ1180" s="152"/>
      <c r="AK1180" s="152"/>
      <c r="AL1180" s="152"/>
      <c r="AM1180" s="152"/>
      <c r="AN1180" s="152"/>
      <c r="AO1180" s="152"/>
      <c r="AP1180" s="152"/>
      <c r="AQ1180" s="152"/>
      <c r="AR1180" s="152"/>
      <c r="AS1180" s="152"/>
      <c r="AT1180" s="152"/>
      <c r="AU1180" s="152"/>
      <c r="AV1180" s="152"/>
      <c r="AW1180" s="152"/>
      <c r="AX1180" s="152"/>
      <c r="AY1180" s="152"/>
      <c r="AZ1180" s="152"/>
      <c r="BA1180" s="152"/>
      <c r="BB1180" s="152"/>
      <c r="BC1180" s="152"/>
      <c r="BD1180" s="152"/>
      <c r="BE1180" s="152"/>
      <c r="BF1180" s="152"/>
      <c r="BG1180" s="152"/>
      <c r="BH1180" s="152"/>
    </row>
    <row r="1181" spans="1:60" outlineLevel="1" x14ac:dyDescent="0.2">
      <c r="A1181" s="182">
        <v>221</v>
      </c>
      <c r="B1181" s="183" t="s">
        <v>1312</v>
      </c>
      <c r="C1181" s="192" t="s">
        <v>1313</v>
      </c>
      <c r="D1181" s="184" t="s">
        <v>169</v>
      </c>
      <c r="E1181" s="185">
        <v>56</v>
      </c>
      <c r="F1181" s="186"/>
      <c r="G1181" s="187">
        <f t="shared" si="35"/>
        <v>0</v>
      </c>
      <c r="H1181" s="186"/>
      <c r="I1181" s="187">
        <f t="shared" si="36"/>
        <v>0</v>
      </c>
      <c r="J1181" s="186"/>
      <c r="K1181" s="187">
        <f t="shared" si="37"/>
        <v>0</v>
      </c>
      <c r="L1181" s="187">
        <v>21</v>
      </c>
      <c r="M1181" s="187">
        <f t="shared" si="38"/>
        <v>0</v>
      </c>
      <c r="N1181" s="187">
        <v>0</v>
      </c>
      <c r="O1181" s="187">
        <f t="shared" si="39"/>
        <v>0</v>
      </c>
      <c r="P1181" s="187">
        <v>0</v>
      </c>
      <c r="Q1181" s="187">
        <f t="shared" si="40"/>
        <v>0</v>
      </c>
      <c r="R1181" s="187"/>
      <c r="S1181" s="187" t="s">
        <v>170</v>
      </c>
      <c r="T1181" s="188" t="s">
        <v>171</v>
      </c>
      <c r="U1181" s="161">
        <v>0</v>
      </c>
      <c r="V1181" s="161">
        <f t="shared" si="41"/>
        <v>0</v>
      </c>
      <c r="W1181" s="161"/>
      <c r="X1181" s="152"/>
      <c r="Y1181" s="152"/>
      <c r="Z1181" s="152"/>
      <c r="AA1181" s="152"/>
      <c r="AB1181" s="152"/>
      <c r="AC1181" s="152"/>
      <c r="AD1181" s="152"/>
      <c r="AE1181" s="152"/>
      <c r="AF1181" s="152"/>
      <c r="AG1181" s="152" t="s">
        <v>172</v>
      </c>
      <c r="AH1181" s="152"/>
      <c r="AI1181" s="152"/>
      <c r="AJ1181" s="152"/>
      <c r="AK1181" s="152"/>
      <c r="AL1181" s="152"/>
      <c r="AM1181" s="152"/>
      <c r="AN1181" s="152"/>
      <c r="AO1181" s="152"/>
      <c r="AP1181" s="152"/>
      <c r="AQ1181" s="152"/>
      <c r="AR1181" s="152"/>
      <c r="AS1181" s="152"/>
      <c r="AT1181" s="152"/>
      <c r="AU1181" s="152"/>
      <c r="AV1181" s="152"/>
      <c r="AW1181" s="152"/>
      <c r="AX1181" s="152"/>
      <c r="AY1181" s="152"/>
      <c r="AZ1181" s="152"/>
      <c r="BA1181" s="152"/>
      <c r="BB1181" s="152"/>
      <c r="BC1181" s="152"/>
      <c r="BD1181" s="152"/>
      <c r="BE1181" s="152"/>
      <c r="BF1181" s="152"/>
      <c r="BG1181" s="152"/>
      <c r="BH1181" s="152"/>
    </row>
    <row r="1182" spans="1:60" outlineLevel="1" x14ac:dyDescent="0.2">
      <c r="A1182" s="182">
        <v>222</v>
      </c>
      <c r="B1182" s="183" t="s">
        <v>1314</v>
      </c>
      <c r="C1182" s="192" t="s">
        <v>1315</v>
      </c>
      <c r="D1182" s="184" t="s">
        <v>169</v>
      </c>
      <c r="E1182" s="185">
        <v>7</v>
      </c>
      <c r="F1182" s="186"/>
      <c r="G1182" s="187">
        <f t="shared" si="35"/>
        <v>0</v>
      </c>
      <c r="H1182" s="186"/>
      <c r="I1182" s="187">
        <f t="shared" si="36"/>
        <v>0</v>
      </c>
      <c r="J1182" s="186"/>
      <c r="K1182" s="187">
        <f t="shared" si="37"/>
        <v>0</v>
      </c>
      <c r="L1182" s="187">
        <v>21</v>
      </c>
      <c r="M1182" s="187">
        <f t="shared" si="38"/>
        <v>0</v>
      </c>
      <c r="N1182" s="187">
        <v>0</v>
      </c>
      <c r="O1182" s="187">
        <f t="shared" si="39"/>
        <v>0</v>
      </c>
      <c r="P1182" s="187">
        <v>0</v>
      </c>
      <c r="Q1182" s="187">
        <f t="shared" si="40"/>
        <v>0</v>
      </c>
      <c r="R1182" s="187"/>
      <c r="S1182" s="187" t="s">
        <v>170</v>
      </c>
      <c r="T1182" s="188" t="s">
        <v>171</v>
      </c>
      <c r="U1182" s="161">
        <v>0</v>
      </c>
      <c r="V1182" s="161">
        <f t="shared" si="41"/>
        <v>0</v>
      </c>
      <c r="W1182" s="161"/>
      <c r="X1182" s="152"/>
      <c r="Y1182" s="152"/>
      <c r="Z1182" s="152"/>
      <c r="AA1182" s="152"/>
      <c r="AB1182" s="152"/>
      <c r="AC1182" s="152"/>
      <c r="AD1182" s="152"/>
      <c r="AE1182" s="152"/>
      <c r="AF1182" s="152"/>
      <c r="AG1182" s="152" t="s">
        <v>172</v>
      </c>
      <c r="AH1182" s="152"/>
      <c r="AI1182" s="152"/>
      <c r="AJ1182" s="152"/>
      <c r="AK1182" s="152"/>
      <c r="AL1182" s="152"/>
      <c r="AM1182" s="152"/>
      <c r="AN1182" s="152"/>
      <c r="AO1182" s="152"/>
      <c r="AP1182" s="152"/>
      <c r="AQ1182" s="152"/>
      <c r="AR1182" s="152"/>
      <c r="AS1182" s="152"/>
      <c r="AT1182" s="152"/>
      <c r="AU1182" s="152"/>
      <c r="AV1182" s="152"/>
      <c r="AW1182" s="152"/>
      <c r="AX1182" s="152"/>
      <c r="AY1182" s="152"/>
      <c r="AZ1182" s="152"/>
      <c r="BA1182" s="152"/>
      <c r="BB1182" s="152"/>
      <c r="BC1182" s="152"/>
      <c r="BD1182" s="152"/>
      <c r="BE1182" s="152"/>
      <c r="BF1182" s="152"/>
      <c r="BG1182" s="152"/>
      <c r="BH1182" s="152"/>
    </row>
    <row r="1183" spans="1:60" outlineLevel="1" x14ac:dyDescent="0.2">
      <c r="A1183" s="182">
        <v>223</v>
      </c>
      <c r="B1183" s="183" t="s">
        <v>1316</v>
      </c>
      <c r="C1183" s="192" t="s">
        <v>1317</v>
      </c>
      <c r="D1183" s="184" t="s">
        <v>169</v>
      </c>
      <c r="E1183" s="185">
        <v>1</v>
      </c>
      <c r="F1183" s="186"/>
      <c r="G1183" s="187">
        <f t="shared" si="35"/>
        <v>0</v>
      </c>
      <c r="H1183" s="186"/>
      <c r="I1183" s="187">
        <f t="shared" si="36"/>
        <v>0</v>
      </c>
      <c r="J1183" s="186"/>
      <c r="K1183" s="187">
        <f t="shared" si="37"/>
        <v>0</v>
      </c>
      <c r="L1183" s="187">
        <v>21</v>
      </c>
      <c r="M1183" s="187">
        <f t="shared" si="38"/>
        <v>0</v>
      </c>
      <c r="N1183" s="187">
        <v>0</v>
      </c>
      <c r="O1183" s="187">
        <f t="shared" si="39"/>
        <v>0</v>
      </c>
      <c r="P1183" s="187">
        <v>0</v>
      </c>
      <c r="Q1183" s="187">
        <f t="shared" si="40"/>
        <v>0</v>
      </c>
      <c r="R1183" s="187"/>
      <c r="S1183" s="187" t="s">
        <v>170</v>
      </c>
      <c r="T1183" s="188" t="s">
        <v>171</v>
      </c>
      <c r="U1183" s="161">
        <v>0</v>
      </c>
      <c r="V1183" s="161">
        <f t="shared" si="41"/>
        <v>0</v>
      </c>
      <c r="W1183" s="161"/>
      <c r="X1183" s="152"/>
      <c r="Y1183" s="152"/>
      <c r="Z1183" s="152"/>
      <c r="AA1183" s="152"/>
      <c r="AB1183" s="152"/>
      <c r="AC1183" s="152"/>
      <c r="AD1183" s="152"/>
      <c r="AE1183" s="152"/>
      <c r="AF1183" s="152"/>
      <c r="AG1183" s="152" t="s">
        <v>172</v>
      </c>
      <c r="AH1183" s="152"/>
      <c r="AI1183" s="152"/>
      <c r="AJ1183" s="152"/>
      <c r="AK1183" s="152"/>
      <c r="AL1183" s="152"/>
      <c r="AM1183" s="152"/>
      <c r="AN1183" s="152"/>
      <c r="AO1183" s="152"/>
      <c r="AP1183" s="152"/>
      <c r="AQ1183" s="152"/>
      <c r="AR1183" s="152"/>
      <c r="AS1183" s="152"/>
      <c r="AT1183" s="152"/>
      <c r="AU1183" s="152"/>
      <c r="AV1183" s="152"/>
      <c r="AW1183" s="152"/>
      <c r="AX1183" s="152"/>
      <c r="AY1183" s="152"/>
      <c r="AZ1183" s="152"/>
      <c r="BA1183" s="152"/>
      <c r="BB1183" s="152"/>
      <c r="BC1183" s="152"/>
      <c r="BD1183" s="152"/>
      <c r="BE1183" s="152"/>
      <c r="BF1183" s="152"/>
      <c r="BG1183" s="152"/>
      <c r="BH1183" s="152"/>
    </row>
    <row r="1184" spans="1:60" outlineLevel="1" x14ac:dyDescent="0.2">
      <c r="A1184" s="182">
        <v>224</v>
      </c>
      <c r="B1184" s="183" t="s">
        <v>1318</v>
      </c>
      <c r="C1184" s="192" t="s">
        <v>1319</v>
      </c>
      <c r="D1184" s="184" t="s">
        <v>169</v>
      </c>
      <c r="E1184" s="185">
        <v>1</v>
      </c>
      <c r="F1184" s="186"/>
      <c r="G1184" s="187">
        <f t="shared" si="35"/>
        <v>0</v>
      </c>
      <c r="H1184" s="186"/>
      <c r="I1184" s="187">
        <f t="shared" si="36"/>
        <v>0</v>
      </c>
      <c r="J1184" s="186"/>
      <c r="K1184" s="187">
        <f t="shared" si="37"/>
        <v>0</v>
      </c>
      <c r="L1184" s="187">
        <v>21</v>
      </c>
      <c r="M1184" s="187">
        <f t="shared" si="38"/>
        <v>0</v>
      </c>
      <c r="N1184" s="187">
        <v>0</v>
      </c>
      <c r="O1184" s="187">
        <f t="shared" si="39"/>
        <v>0</v>
      </c>
      <c r="P1184" s="187">
        <v>0</v>
      </c>
      <c r="Q1184" s="187">
        <f t="shared" si="40"/>
        <v>0</v>
      </c>
      <c r="R1184" s="187"/>
      <c r="S1184" s="187" t="s">
        <v>170</v>
      </c>
      <c r="T1184" s="188" t="s">
        <v>171</v>
      </c>
      <c r="U1184" s="161">
        <v>0</v>
      </c>
      <c r="V1184" s="161">
        <f t="shared" si="41"/>
        <v>0</v>
      </c>
      <c r="W1184" s="161"/>
      <c r="X1184" s="152"/>
      <c r="Y1184" s="152"/>
      <c r="Z1184" s="152"/>
      <c r="AA1184" s="152"/>
      <c r="AB1184" s="152"/>
      <c r="AC1184" s="152"/>
      <c r="AD1184" s="152"/>
      <c r="AE1184" s="152"/>
      <c r="AF1184" s="152"/>
      <c r="AG1184" s="152" t="s">
        <v>172</v>
      </c>
      <c r="AH1184" s="152"/>
      <c r="AI1184" s="152"/>
      <c r="AJ1184" s="152"/>
      <c r="AK1184" s="152"/>
      <c r="AL1184" s="152"/>
      <c r="AM1184" s="152"/>
      <c r="AN1184" s="152"/>
      <c r="AO1184" s="152"/>
      <c r="AP1184" s="152"/>
      <c r="AQ1184" s="152"/>
      <c r="AR1184" s="152"/>
      <c r="AS1184" s="152"/>
      <c r="AT1184" s="152"/>
      <c r="AU1184" s="152"/>
      <c r="AV1184" s="152"/>
      <c r="AW1184" s="152"/>
      <c r="AX1184" s="152"/>
      <c r="AY1184" s="152"/>
      <c r="AZ1184" s="152"/>
      <c r="BA1184" s="152"/>
      <c r="BB1184" s="152"/>
      <c r="BC1184" s="152"/>
      <c r="BD1184" s="152"/>
      <c r="BE1184" s="152"/>
      <c r="BF1184" s="152"/>
      <c r="BG1184" s="152"/>
      <c r="BH1184" s="152"/>
    </row>
    <row r="1185" spans="1:60" outlineLevel="1" x14ac:dyDescent="0.2">
      <c r="A1185" s="182">
        <v>225</v>
      </c>
      <c r="B1185" s="183" t="s">
        <v>1320</v>
      </c>
      <c r="C1185" s="192" t="s">
        <v>1321</v>
      </c>
      <c r="D1185" s="184" t="s">
        <v>169</v>
      </c>
      <c r="E1185" s="185">
        <v>2</v>
      </c>
      <c r="F1185" s="186"/>
      <c r="G1185" s="187">
        <f t="shared" si="35"/>
        <v>0</v>
      </c>
      <c r="H1185" s="186"/>
      <c r="I1185" s="187">
        <f t="shared" si="36"/>
        <v>0</v>
      </c>
      <c r="J1185" s="186"/>
      <c r="K1185" s="187">
        <f t="shared" si="37"/>
        <v>0</v>
      </c>
      <c r="L1185" s="187">
        <v>21</v>
      </c>
      <c r="M1185" s="187">
        <f t="shared" si="38"/>
        <v>0</v>
      </c>
      <c r="N1185" s="187">
        <v>0</v>
      </c>
      <c r="O1185" s="187">
        <f t="shared" si="39"/>
        <v>0</v>
      </c>
      <c r="P1185" s="187">
        <v>0</v>
      </c>
      <c r="Q1185" s="187">
        <f t="shared" si="40"/>
        <v>0</v>
      </c>
      <c r="R1185" s="187"/>
      <c r="S1185" s="187" t="s">
        <v>170</v>
      </c>
      <c r="T1185" s="188" t="s">
        <v>171</v>
      </c>
      <c r="U1185" s="161">
        <v>0</v>
      </c>
      <c r="V1185" s="161">
        <f t="shared" si="41"/>
        <v>0</v>
      </c>
      <c r="W1185" s="161"/>
      <c r="X1185" s="152"/>
      <c r="Y1185" s="152"/>
      <c r="Z1185" s="152"/>
      <c r="AA1185" s="152"/>
      <c r="AB1185" s="152"/>
      <c r="AC1185" s="152"/>
      <c r="AD1185" s="152"/>
      <c r="AE1185" s="152"/>
      <c r="AF1185" s="152"/>
      <c r="AG1185" s="152" t="s">
        <v>172</v>
      </c>
      <c r="AH1185" s="152"/>
      <c r="AI1185" s="152"/>
      <c r="AJ1185" s="152"/>
      <c r="AK1185" s="152"/>
      <c r="AL1185" s="152"/>
      <c r="AM1185" s="152"/>
      <c r="AN1185" s="152"/>
      <c r="AO1185" s="152"/>
      <c r="AP1185" s="152"/>
      <c r="AQ1185" s="152"/>
      <c r="AR1185" s="152"/>
      <c r="AS1185" s="152"/>
      <c r="AT1185" s="152"/>
      <c r="AU1185" s="152"/>
      <c r="AV1185" s="152"/>
      <c r="AW1185" s="152"/>
      <c r="AX1185" s="152"/>
      <c r="AY1185" s="152"/>
      <c r="AZ1185" s="152"/>
      <c r="BA1185" s="152"/>
      <c r="BB1185" s="152"/>
      <c r="BC1185" s="152"/>
      <c r="BD1185" s="152"/>
      <c r="BE1185" s="152"/>
      <c r="BF1185" s="152"/>
      <c r="BG1185" s="152"/>
      <c r="BH1185" s="152"/>
    </row>
    <row r="1186" spans="1:60" outlineLevel="1" x14ac:dyDescent="0.2">
      <c r="A1186" s="182">
        <v>226</v>
      </c>
      <c r="B1186" s="183" t="s">
        <v>1322</v>
      </c>
      <c r="C1186" s="192" t="s">
        <v>1323</v>
      </c>
      <c r="D1186" s="184" t="s">
        <v>169</v>
      </c>
      <c r="E1186" s="185">
        <v>1</v>
      </c>
      <c r="F1186" s="186"/>
      <c r="G1186" s="187">
        <f t="shared" si="35"/>
        <v>0</v>
      </c>
      <c r="H1186" s="186"/>
      <c r="I1186" s="187">
        <f t="shared" si="36"/>
        <v>0</v>
      </c>
      <c r="J1186" s="186"/>
      <c r="K1186" s="187">
        <f t="shared" si="37"/>
        <v>0</v>
      </c>
      <c r="L1186" s="187">
        <v>21</v>
      </c>
      <c r="M1186" s="187">
        <f t="shared" si="38"/>
        <v>0</v>
      </c>
      <c r="N1186" s="187">
        <v>0</v>
      </c>
      <c r="O1186" s="187">
        <f t="shared" si="39"/>
        <v>0</v>
      </c>
      <c r="P1186" s="187">
        <v>0</v>
      </c>
      <c r="Q1186" s="187">
        <f t="shared" si="40"/>
        <v>0</v>
      </c>
      <c r="R1186" s="187"/>
      <c r="S1186" s="187" t="s">
        <v>170</v>
      </c>
      <c r="T1186" s="188" t="s">
        <v>171</v>
      </c>
      <c r="U1186" s="161">
        <v>0</v>
      </c>
      <c r="V1186" s="161">
        <f t="shared" si="41"/>
        <v>0</v>
      </c>
      <c r="W1186" s="161"/>
      <c r="X1186" s="152"/>
      <c r="Y1186" s="152"/>
      <c r="Z1186" s="152"/>
      <c r="AA1186" s="152"/>
      <c r="AB1186" s="152"/>
      <c r="AC1186" s="152"/>
      <c r="AD1186" s="152"/>
      <c r="AE1186" s="152"/>
      <c r="AF1186" s="152"/>
      <c r="AG1186" s="152" t="s">
        <v>172</v>
      </c>
      <c r="AH1186" s="152"/>
      <c r="AI1186" s="152"/>
      <c r="AJ1186" s="152"/>
      <c r="AK1186" s="152"/>
      <c r="AL1186" s="152"/>
      <c r="AM1186" s="152"/>
      <c r="AN1186" s="152"/>
      <c r="AO1186" s="152"/>
      <c r="AP1186" s="152"/>
      <c r="AQ1186" s="152"/>
      <c r="AR1186" s="152"/>
      <c r="AS1186" s="152"/>
      <c r="AT1186" s="152"/>
      <c r="AU1186" s="152"/>
      <c r="AV1186" s="152"/>
      <c r="AW1186" s="152"/>
      <c r="AX1186" s="152"/>
      <c r="AY1186" s="152"/>
      <c r="AZ1186" s="152"/>
      <c r="BA1186" s="152"/>
      <c r="BB1186" s="152"/>
      <c r="BC1186" s="152"/>
      <c r="BD1186" s="152"/>
      <c r="BE1186" s="152"/>
      <c r="BF1186" s="152"/>
      <c r="BG1186" s="152"/>
      <c r="BH1186" s="152"/>
    </row>
    <row r="1187" spans="1:60" outlineLevel="1" x14ac:dyDescent="0.2">
      <c r="A1187" s="182">
        <v>227</v>
      </c>
      <c r="B1187" s="183" t="s">
        <v>1324</v>
      </c>
      <c r="C1187" s="192" t="s">
        <v>1325</v>
      </c>
      <c r="D1187" s="184" t="s">
        <v>169</v>
      </c>
      <c r="E1187" s="185">
        <v>2</v>
      </c>
      <c r="F1187" s="186"/>
      <c r="G1187" s="187">
        <f t="shared" si="35"/>
        <v>0</v>
      </c>
      <c r="H1187" s="186"/>
      <c r="I1187" s="187">
        <f t="shared" si="36"/>
        <v>0</v>
      </c>
      <c r="J1187" s="186"/>
      <c r="K1187" s="187">
        <f t="shared" si="37"/>
        <v>0</v>
      </c>
      <c r="L1187" s="187">
        <v>21</v>
      </c>
      <c r="M1187" s="187">
        <f t="shared" si="38"/>
        <v>0</v>
      </c>
      <c r="N1187" s="187">
        <v>0</v>
      </c>
      <c r="O1187" s="187">
        <f t="shared" si="39"/>
        <v>0</v>
      </c>
      <c r="P1187" s="187">
        <v>0</v>
      </c>
      <c r="Q1187" s="187">
        <f t="shared" si="40"/>
        <v>0</v>
      </c>
      <c r="R1187" s="187"/>
      <c r="S1187" s="187" t="s">
        <v>170</v>
      </c>
      <c r="T1187" s="188" t="s">
        <v>171</v>
      </c>
      <c r="U1187" s="161">
        <v>0</v>
      </c>
      <c r="V1187" s="161">
        <f t="shared" si="41"/>
        <v>0</v>
      </c>
      <c r="W1187" s="161"/>
      <c r="X1187" s="152"/>
      <c r="Y1187" s="152"/>
      <c r="Z1187" s="152"/>
      <c r="AA1187" s="152"/>
      <c r="AB1187" s="152"/>
      <c r="AC1187" s="152"/>
      <c r="AD1187" s="152"/>
      <c r="AE1187" s="152"/>
      <c r="AF1187" s="152"/>
      <c r="AG1187" s="152" t="s">
        <v>172</v>
      </c>
      <c r="AH1187" s="152"/>
      <c r="AI1187" s="152"/>
      <c r="AJ1187" s="152"/>
      <c r="AK1187" s="152"/>
      <c r="AL1187" s="152"/>
      <c r="AM1187" s="152"/>
      <c r="AN1187" s="152"/>
      <c r="AO1187" s="152"/>
      <c r="AP1187" s="152"/>
      <c r="AQ1187" s="152"/>
      <c r="AR1187" s="152"/>
      <c r="AS1187" s="152"/>
      <c r="AT1187" s="152"/>
      <c r="AU1187" s="152"/>
      <c r="AV1187" s="152"/>
      <c r="AW1187" s="152"/>
      <c r="AX1187" s="152"/>
      <c r="AY1187" s="152"/>
      <c r="AZ1187" s="152"/>
      <c r="BA1187" s="152"/>
      <c r="BB1187" s="152"/>
      <c r="BC1187" s="152"/>
      <c r="BD1187" s="152"/>
      <c r="BE1187" s="152"/>
      <c r="BF1187" s="152"/>
      <c r="BG1187" s="152"/>
      <c r="BH1187" s="152"/>
    </row>
    <row r="1188" spans="1:60" outlineLevel="1" x14ac:dyDescent="0.2">
      <c r="A1188" s="182">
        <v>228</v>
      </c>
      <c r="B1188" s="183" t="s">
        <v>1326</v>
      </c>
      <c r="C1188" s="192" t="s">
        <v>1327</v>
      </c>
      <c r="D1188" s="184" t="s">
        <v>169</v>
      </c>
      <c r="E1188" s="185">
        <v>5</v>
      </c>
      <c r="F1188" s="186"/>
      <c r="G1188" s="187">
        <f t="shared" si="35"/>
        <v>0</v>
      </c>
      <c r="H1188" s="186"/>
      <c r="I1188" s="187">
        <f t="shared" si="36"/>
        <v>0</v>
      </c>
      <c r="J1188" s="186"/>
      <c r="K1188" s="187">
        <f t="shared" si="37"/>
        <v>0</v>
      </c>
      <c r="L1188" s="187">
        <v>21</v>
      </c>
      <c r="M1188" s="187">
        <f t="shared" si="38"/>
        <v>0</v>
      </c>
      <c r="N1188" s="187">
        <v>0</v>
      </c>
      <c r="O1188" s="187">
        <f t="shared" si="39"/>
        <v>0</v>
      </c>
      <c r="P1188" s="187">
        <v>0</v>
      </c>
      <c r="Q1188" s="187">
        <f t="shared" si="40"/>
        <v>0</v>
      </c>
      <c r="R1188" s="187"/>
      <c r="S1188" s="187" t="s">
        <v>170</v>
      </c>
      <c r="T1188" s="188" t="s">
        <v>171</v>
      </c>
      <c r="U1188" s="161">
        <v>0</v>
      </c>
      <c r="V1188" s="161">
        <f t="shared" si="41"/>
        <v>0</v>
      </c>
      <c r="W1188" s="161"/>
      <c r="X1188" s="152"/>
      <c r="Y1188" s="152"/>
      <c r="Z1188" s="152"/>
      <c r="AA1188" s="152"/>
      <c r="AB1188" s="152"/>
      <c r="AC1188" s="152"/>
      <c r="AD1188" s="152"/>
      <c r="AE1188" s="152"/>
      <c r="AF1188" s="152"/>
      <c r="AG1188" s="152" t="s">
        <v>172</v>
      </c>
      <c r="AH1188" s="152"/>
      <c r="AI1188" s="152"/>
      <c r="AJ1188" s="152"/>
      <c r="AK1188" s="152"/>
      <c r="AL1188" s="152"/>
      <c r="AM1188" s="152"/>
      <c r="AN1188" s="152"/>
      <c r="AO1188" s="152"/>
      <c r="AP1188" s="152"/>
      <c r="AQ1188" s="152"/>
      <c r="AR1188" s="152"/>
      <c r="AS1188" s="152"/>
      <c r="AT1188" s="152"/>
      <c r="AU1188" s="152"/>
      <c r="AV1188" s="152"/>
      <c r="AW1188" s="152"/>
      <c r="AX1188" s="152"/>
      <c r="AY1188" s="152"/>
      <c r="AZ1188" s="152"/>
      <c r="BA1188" s="152"/>
      <c r="BB1188" s="152"/>
      <c r="BC1188" s="152"/>
      <c r="BD1188" s="152"/>
      <c r="BE1188" s="152"/>
      <c r="BF1188" s="152"/>
      <c r="BG1188" s="152"/>
      <c r="BH1188" s="152"/>
    </row>
    <row r="1189" spans="1:60" outlineLevel="1" x14ac:dyDescent="0.2">
      <c r="A1189" s="182">
        <v>229</v>
      </c>
      <c r="B1189" s="183" t="s">
        <v>1328</v>
      </c>
      <c r="C1189" s="192" t="s">
        <v>1329</v>
      </c>
      <c r="D1189" s="184" t="s">
        <v>169</v>
      </c>
      <c r="E1189" s="185">
        <v>14</v>
      </c>
      <c r="F1189" s="186"/>
      <c r="G1189" s="187">
        <f t="shared" si="35"/>
        <v>0</v>
      </c>
      <c r="H1189" s="186"/>
      <c r="I1189" s="187">
        <f t="shared" si="36"/>
        <v>0</v>
      </c>
      <c r="J1189" s="186"/>
      <c r="K1189" s="187">
        <f t="shared" si="37"/>
        <v>0</v>
      </c>
      <c r="L1189" s="187">
        <v>21</v>
      </c>
      <c r="M1189" s="187">
        <f t="shared" si="38"/>
        <v>0</v>
      </c>
      <c r="N1189" s="187">
        <v>0</v>
      </c>
      <c r="O1189" s="187">
        <f t="shared" si="39"/>
        <v>0</v>
      </c>
      <c r="P1189" s="187">
        <v>0</v>
      </c>
      <c r="Q1189" s="187">
        <f t="shared" si="40"/>
        <v>0</v>
      </c>
      <c r="R1189" s="187"/>
      <c r="S1189" s="187" t="s">
        <v>170</v>
      </c>
      <c r="T1189" s="188" t="s">
        <v>171</v>
      </c>
      <c r="U1189" s="161">
        <v>0</v>
      </c>
      <c r="V1189" s="161">
        <f t="shared" si="41"/>
        <v>0</v>
      </c>
      <c r="W1189" s="161"/>
      <c r="X1189" s="152"/>
      <c r="Y1189" s="152"/>
      <c r="Z1189" s="152"/>
      <c r="AA1189" s="152"/>
      <c r="AB1189" s="152"/>
      <c r="AC1189" s="152"/>
      <c r="AD1189" s="152"/>
      <c r="AE1189" s="152"/>
      <c r="AF1189" s="152"/>
      <c r="AG1189" s="152" t="s">
        <v>172</v>
      </c>
      <c r="AH1189" s="152"/>
      <c r="AI1189" s="152"/>
      <c r="AJ1189" s="152"/>
      <c r="AK1189" s="152"/>
      <c r="AL1189" s="152"/>
      <c r="AM1189" s="152"/>
      <c r="AN1189" s="152"/>
      <c r="AO1189" s="152"/>
      <c r="AP1189" s="152"/>
      <c r="AQ1189" s="152"/>
      <c r="AR1189" s="152"/>
      <c r="AS1189" s="152"/>
      <c r="AT1189" s="152"/>
      <c r="AU1189" s="152"/>
      <c r="AV1189" s="152"/>
      <c r="AW1189" s="152"/>
      <c r="AX1189" s="152"/>
      <c r="AY1189" s="152"/>
      <c r="AZ1189" s="152"/>
      <c r="BA1189" s="152"/>
      <c r="BB1189" s="152"/>
      <c r="BC1189" s="152"/>
      <c r="BD1189" s="152"/>
      <c r="BE1189" s="152"/>
      <c r="BF1189" s="152"/>
      <c r="BG1189" s="152"/>
      <c r="BH1189" s="152"/>
    </row>
    <row r="1190" spans="1:60" outlineLevel="1" x14ac:dyDescent="0.2">
      <c r="A1190" s="182">
        <v>230</v>
      </c>
      <c r="B1190" s="183" t="s">
        <v>1330</v>
      </c>
      <c r="C1190" s="192" t="s">
        <v>1331</v>
      </c>
      <c r="D1190" s="184" t="s">
        <v>169</v>
      </c>
      <c r="E1190" s="185">
        <v>6</v>
      </c>
      <c r="F1190" s="186"/>
      <c r="G1190" s="187">
        <f t="shared" si="35"/>
        <v>0</v>
      </c>
      <c r="H1190" s="186"/>
      <c r="I1190" s="187">
        <f t="shared" si="36"/>
        <v>0</v>
      </c>
      <c r="J1190" s="186"/>
      <c r="K1190" s="187">
        <f t="shared" si="37"/>
        <v>0</v>
      </c>
      <c r="L1190" s="187">
        <v>21</v>
      </c>
      <c r="M1190" s="187">
        <f t="shared" si="38"/>
        <v>0</v>
      </c>
      <c r="N1190" s="187">
        <v>0</v>
      </c>
      <c r="O1190" s="187">
        <f t="shared" si="39"/>
        <v>0</v>
      </c>
      <c r="P1190" s="187">
        <v>0</v>
      </c>
      <c r="Q1190" s="187">
        <f t="shared" si="40"/>
        <v>0</v>
      </c>
      <c r="R1190" s="187"/>
      <c r="S1190" s="187" t="s">
        <v>170</v>
      </c>
      <c r="T1190" s="188" t="s">
        <v>171</v>
      </c>
      <c r="U1190" s="161">
        <v>0</v>
      </c>
      <c r="V1190" s="161">
        <f t="shared" si="41"/>
        <v>0</v>
      </c>
      <c r="W1190" s="161"/>
      <c r="X1190" s="152"/>
      <c r="Y1190" s="152"/>
      <c r="Z1190" s="152"/>
      <c r="AA1190" s="152"/>
      <c r="AB1190" s="152"/>
      <c r="AC1190" s="152"/>
      <c r="AD1190" s="152"/>
      <c r="AE1190" s="152"/>
      <c r="AF1190" s="152"/>
      <c r="AG1190" s="152" t="s">
        <v>172</v>
      </c>
      <c r="AH1190" s="152"/>
      <c r="AI1190" s="152"/>
      <c r="AJ1190" s="152"/>
      <c r="AK1190" s="152"/>
      <c r="AL1190" s="152"/>
      <c r="AM1190" s="152"/>
      <c r="AN1190" s="152"/>
      <c r="AO1190" s="152"/>
      <c r="AP1190" s="152"/>
      <c r="AQ1190" s="152"/>
      <c r="AR1190" s="152"/>
      <c r="AS1190" s="152"/>
      <c r="AT1190" s="152"/>
      <c r="AU1190" s="152"/>
      <c r="AV1190" s="152"/>
      <c r="AW1190" s="152"/>
      <c r="AX1190" s="152"/>
      <c r="AY1190" s="152"/>
      <c r="AZ1190" s="152"/>
      <c r="BA1190" s="152"/>
      <c r="BB1190" s="152"/>
      <c r="BC1190" s="152"/>
      <c r="BD1190" s="152"/>
      <c r="BE1190" s="152"/>
      <c r="BF1190" s="152"/>
      <c r="BG1190" s="152"/>
      <c r="BH1190" s="152"/>
    </row>
    <row r="1191" spans="1:60" outlineLevel="1" x14ac:dyDescent="0.2">
      <c r="A1191" s="182">
        <v>231</v>
      </c>
      <c r="B1191" s="183" t="s">
        <v>1332</v>
      </c>
      <c r="C1191" s="192" t="s">
        <v>1333</v>
      </c>
      <c r="D1191" s="184" t="s">
        <v>169</v>
      </c>
      <c r="E1191" s="185">
        <v>3</v>
      </c>
      <c r="F1191" s="186"/>
      <c r="G1191" s="187">
        <f t="shared" si="35"/>
        <v>0</v>
      </c>
      <c r="H1191" s="186"/>
      <c r="I1191" s="187">
        <f t="shared" si="36"/>
        <v>0</v>
      </c>
      <c r="J1191" s="186"/>
      <c r="K1191" s="187">
        <f t="shared" si="37"/>
        <v>0</v>
      </c>
      <c r="L1191" s="187">
        <v>21</v>
      </c>
      <c r="M1191" s="187">
        <f t="shared" si="38"/>
        <v>0</v>
      </c>
      <c r="N1191" s="187">
        <v>0</v>
      </c>
      <c r="O1191" s="187">
        <f t="shared" si="39"/>
        <v>0</v>
      </c>
      <c r="P1191" s="187">
        <v>0</v>
      </c>
      <c r="Q1191" s="187">
        <f t="shared" si="40"/>
        <v>0</v>
      </c>
      <c r="R1191" s="187"/>
      <c r="S1191" s="187" t="s">
        <v>170</v>
      </c>
      <c r="T1191" s="188" t="s">
        <v>171</v>
      </c>
      <c r="U1191" s="161">
        <v>0</v>
      </c>
      <c r="V1191" s="161">
        <f t="shared" si="41"/>
        <v>0</v>
      </c>
      <c r="W1191" s="161"/>
      <c r="X1191" s="152"/>
      <c r="Y1191" s="152"/>
      <c r="Z1191" s="152"/>
      <c r="AA1191" s="152"/>
      <c r="AB1191" s="152"/>
      <c r="AC1191" s="152"/>
      <c r="AD1191" s="152"/>
      <c r="AE1191" s="152"/>
      <c r="AF1191" s="152"/>
      <c r="AG1191" s="152" t="s">
        <v>172</v>
      </c>
      <c r="AH1191" s="152"/>
      <c r="AI1191" s="152"/>
      <c r="AJ1191" s="152"/>
      <c r="AK1191" s="152"/>
      <c r="AL1191" s="152"/>
      <c r="AM1191" s="152"/>
      <c r="AN1191" s="152"/>
      <c r="AO1191" s="152"/>
      <c r="AP1191" s="152"/>
      <c r="AQ1191" s="152"/>
      <c r="AR1191" s="152"/>
      <c r="AS1191" s="152"/>
      <c r="AT1191" s="152"/>
      <c r="AU1191" s="152"/>
      <c r="AV1191" s="152"/>
      <c r="AW1191" s="152"/>
      <c r="AX1191" s="152"/>
      <c r="AY1191" s="152"/>
      <c r="AZ1191" s="152"/>
      <c r="BA1191" s="152"/>
      <c r="BB1191" s="152"/>
      <c r="BC1191" s="152"/>
      <c r="BD1191" s="152"/>
      <c r="BE1191" s="152"/>
      <c r="BF1191" s="152"/>
      <c r="BG1191" s="152"/>
      <c r="BH1191" s="152"/>
    </row>
    <row r="1192" spans="1:60" outlineLevel="1" x14ac:dyDescent="0.2">
      <c r="A1192" s="182">
        <v>232</v>
      </c>
      <c r="B1192" s="183" t="s">
        <v>1334</v>
      </c>
      <c r="C1192" s="192" t="s">
        <v>1335</v>
      </c>
      <c r="D1192" s="184" t="s">
        <v>169</v>
      </c>
      <c r="E1192" s="185">
        <v>5</v>
      </c>
      <c r="F1192" s="186"/>
      <c r="G1192" s="187">
        <f t="shared" si="35"/>
        <v>0</v>
      </c>
      <c r="H1192" s="186"/>
      <c r="I1192" s="187">
        <f t="shared" si="36"/>
        <v>0</v>
      </c>
      <c r="J1192" s="186"/>
      <c r="K1192" s="187">
        <f t="shared" si="37"/>
        <v>0</v>
      </c>
      <c r="L1192" s="187">
        <v>21</v>
      </c>
      <c r="M1192" s="187">
        <f t="shared" si="38"/>
        <v>0</v>
      </c>
      <c r="N1192" s="187">
        <v>0</v>
      </c>
      <c r="O1192" s="187">
        <f t="shared" si="39"/>
        <v>0</v>
      </c>
      <c r="P1192" s="187">
        <v>0</v>
      </c>
      <c r="Q1192" s="187">
        <f t="shared" si="40"/>
        <v>0</v>
      </c>
      <c r="R1192" s="187"/>
      <c r="S1192" s="187" t="s">
        <v>170</v>
      </c>
      <c r="T1192" s="188" t="s">
        <v>171</v>
      </c>
      <c r="U1192" s="161">
        <v>0</v>
      </c>
      <c r="V1192" s="161">
        <f t="shared" si="41"/>
        <v>0</v>
      </c>
      <c r="W1192" s="161"/>
      <c r="X1192" s="152"/>
      <c r="Y1192" s="152"/>
      <c r="Z1192" s="152"/>
      <c r="AA1192" s="152"/>
      <c r="AB1192" s="152"/>
      <c r="AC1192" s="152"/>
      <c r="AD1192" s="152"/>
      <c r="AE1192" s="152"/>
      <c r="AF1192" s="152"/>
      <c r="AG1192" s="152" t="s">
        <v>172</v>
      </c>
      <c r="AH1192" s="152"/>
      <c r="AI1192" s="152"/>
      <c r="AJ1192" s="152"/>
      <c r="AK1192" s="152"/>
      <c r="AL1192" s="152"/>
      <c r="AM1192" s="152"/>
      <c r="AN1192" s="152"/>
      <c r="AO1192" s="152"/>
      <c r="AP1192" s="152"/>
      <c r="AQ1192" s="152"/>
      <c r="AR1192" s="152"/>
      <c r="AS1192" s="152"/>
      <c r="AT1192" s="152"/>
      <c r="AU1192" s="152"/>
      <c r="AV1192" s="152"/>
      <c r="AW1192" s="152"/>
      <c r="AX1192" s="152"/>
      <c r="AY1192" s="152"/>
      <c r="AZ1192" s="152"/>
      <c r="BA1192" s="152"/>
      <c r="BB1192" s="152"/>
      <c r="BC1192" s="152"/>
      <c r="BD1192" s="152"/>
      <c r="BE1192" s="152"/>
      <c r="BF1192" s="152"/>
      <c r="BG1192" s="152"/>
      <c r="BH1192" s="152"/>
    </row>
    <row r="1193" spans="1:60" outlineLevel="1" x14ac:dyDescent="0.2">
      <c r="A1193" s="182">
        <v>233</v>
      </c>
      <c r="B1193" s="183" t="s">
        <v>1336</v>
      </c>
      <c r="C1193" s="192" t="s">
        <v>1337</v>
      </c>
      <c r="D1193" s="184" t="s">
        <v>169</v>
      </c>
      <c r="E1193" s="185">
        <v>6</v>
      </c>
      <c r="F1193" s="186"/>
      <c r="G1193" s="187">
        <f t="shared" si="35"/>
        <v>0</v>
      </c>
      <c r="H1193" s="186"/>
      <c r="I1193" s="187">
        <f t="shared" si="36"/>
        <v>0</v>
      </c>
      <c r="J1193" s="186"/>
      <c r="K1193" s="187">
        <f t="shared" si="37"/>
        <v>0</v>
      </c>
      <c r="L1193" s="187">
        <v>21</v>
      </c>
      <c r="M1193" s="187">
        <f t="shared" si="38"/>
        <v>0</v>
      </c>
      <c r="N1193" s="187">
        <v>0</v>
      </c>
      <c r="O1193" s="187">
        <f t="shared" si="39"/>
        <v>0</v>
      </c>
      <c r="P1193" s="187">
        <v>0</v>
      </c>
      <c r="Q1193" s="187">
        <f t="shared" si="40"/>
        <v>0</v>
      </c>
      <c r="R1193" s="187"/>
      <c r="S1193" s="187" t="s">
        <v>170</v>
      </c>
      <c r="T1193" s="188" t="s">
        <v>171</v>
      </c>
      <c r="U1193" s="161">
        <v>0</v>
      </c>
      <c r="V1193" s="161">
        <f t="shared" si="41"/>
        <v>0</v>
      </c>
      <c r="W1193" s="161"/>
      <c r="X1193" s="152"/>
      <c r="Y1193" s="152"/>
      <c r="Z1193" s="152"/>
      <c r="AA1193" s="152"/>
      <c r="AB1193" s="152"/>
      <c r="AC1193" s="152"/>
      <c r="AD1193" s="152"/>
      <c r="AE1193" s="152"/>
      <c r="AF1193" s="152"/>
      <c r="AG1193" s="152" t="s">
        <v>172</v>
      </c>
      <c r="AH1193" s="152"/>
      <c r="AI1193" s="152"/>
      <c r="AJ1193" s="152"/>
      <c r="AK1193" s="152"/>
      <c r="AL1193" s="152"/>
      <c r="AM1193" s="152"/>
      <c r="AN1193" s="152"/>
      <c r="AO1193" s="152"/>
      <c r="AP1193" s="152"/>
      <c r="AQ1193" s="152"/>
      <c r="AR1193" s="152"/>
      <c r="AS1193" s="152"/>
      <c r="AT1193" s="152"/>
      <c r="AU1193" s="152"/>
      <c r="AV1193" s="152"/>
      <c r="AW1193" s="152"/>
      <c r="AX1193" s="152"/>
      <c r="AY1193" s="152"/>
      <c r="AZ1193" s="152"/>
      <c r="BA1193" s="152"/>
      <c r="BB1193" s="152"/>
      <c r="BC1193" s="152"/>
      <c r="BD1193" s="152"/>
      <c r="BE1193" s="152"/>
      <c r="BF1193" s="152"/>
      <c r="BG1193" s="152"/>
      <c r="BH1193" s="152"/>
    </row>
    <row r="1194" spans="1:60" outlineLevel="1" x14ac:dyDescent="0.2">
      <c r="A1194" s="182">
        <v>234</v>
      </c>
      <c r="B1194" s="183" t="s">
        <v>1338</v>
      </c>
      <c r="C1194" s="192" t="s">
        <v>1339</v>
      </c>
      <c r="D1194" s="184" t="s">
        <v>169</v>
      </c>
      <c r="E1194" s="185">
        <v>16</v>
      </c>
      <c r="F1194" s="186"/>
      <c r="G1194" s="187">
        <f t="shared" si="35"/>
        <v>0</v>
      </c>
      <c r="H1194" s="186"/>
      <c r="I1194" s="187">
        <f t="shared" si="36"/>
        <v>0</v>
      </c>
      <c r="J1194" s="186"/>
      <c r="K1194" s="187">
        <f t="shared" si="37"/>
        <v>0</v>
      </c>
      <c r="L1194" s="187">
        <v>21</v>
      </c>
      <c r="M1194" s="187">
        <f t="shared" si="38"/>
        <v>0</v>
      </c>
      <c r="N1194" s="187">
        <v>0</v>
      </c>
      <c r="O1194" s="187">
        <f t="shared" si="39"/>
        <v>0</v>
      </c>
      <c r="P1194" s="187">
        <v>0</v>
      </c>
      <c r="Q1194" s="187">
        <f t="shared" si="40"/>
        <v>0</v>
      </c>
      <c r="R1194" s="187"/>
      <c r="S1194" s="187" t="s">
        <v>170</v>
      </c>
      <c r="T1194" s="188" t="s">
        <v>171</v>
      </c>
      <c r="U1194" s="161">
        <v>0</v>
      </c>
      <c r="V1194" s="161">
        <f t="shared" si="41"/>
        <v>0</v>
      </c>
      <c r="W1194" s="161"/>
      <c r="X1194" s="152"/>
      <c r="Y1194" s="152"/>
      <c r="Z1194" s="152"/>
      <c r="AA1194" s="152"/>
      <c r="AB1194" s="152"/>
      <c r="AC1194" s="152"/>
      <c r="AD1194" s="152"/>
      <c r="AE1194" s="152"/>
      <c r="AF1194" s="152"/>
      <c r="AG1194" s="152" t="s">
        <v>172</v>
      </c>
      <c r="AH1194" s="152"/>
      <c r="AI1194" s="152"/>
      <c r="AJ1194" s="152"/>
      <c r="AK1194" s="152"/>
      <c r="AL1194" s="152"/>
      <c r="AM1194" s="152"/>
      <c r="AN1194" s="152"/>
      <c r="AO1194" s="152"/>
      <c r="AP1194" s="152"/>
      <c r="AQ1194" s="152"/>
      <c r="AR1194" s="152"/>
      <c r="AS1194" s="152"/>
      <c r="AT1194" s="152"/>
      <c r="AU1194" s="152"/>
      <c r="AV1194" s="152"/>
      <c r="AW1194" s="152"/>
      <c r="AX1194" s="152"/>
      <c r="AY1194" s="152"/>
      <c r="AZ1194" s="152"/>
      <c r="BA1194" s="152"/>
      <c r="BB1194" s="152"/>
      <c r="BC1194" s="152"/>
      <c r="BD1194" s="152"/>
      <c r="BE1194" s="152"/>
      <c r="BF1194" s="152"/>
      <c r="BG1194" s="152"/>
      <c r="BH1194" s="152"/>
    </row>
    <row r="1195" spans="1:60" ht="22.5" outlineLevel="1" x14ac:dyDescent="0.2">
      <c r="A1195" s="182">
        <v>235</v>
      </c>
      <c r="B1195" s="183" t="s">
        <v>1340</v>
      </c>
      <c r="C1195" s="192" t="s">
        <v>1341</v>
      </c>
      <c r="D1195" s="184" t="s">
        <v>169</v>
      </c>
      <c r="E1195" s="185">
        <v>8</v>
      </c>
      <c r="F1195" s="186"/>
      <c r="G1195" s="187">
        <f t="shared" si="35"/>
        <v>0</v>
      </c>
      <c r="H1195" s="186"/>
      <c r="I1195" s="187">
        <f t="shared" si="36"/>
        <v>0</v>
      </c>
      <c r="J1195" s="186"/>
      <c r="K1195" s="187">
        <f t="shared" si="37"/>
        <v>0</v>
      </c>
      <c r="L1195" s="187">
        <v>21</v>
      </c>
      <c r="M1195" s="187">
        <f t="shared" si="38"/>
        <v>0</v>
      </c>
      <c r="N1195" s="187">
        <v>0</v>
      </c>
      <c r="O1195" s="187">
        <f t="shared" si="39"/>
        <v>0</v>
      </c>
      <c r="P1195" s="187">
        <v>0</v>
      </c>
      <c r="Q1195" s="187">
        <f t="shared" si="40"/>
        <v>0</v>
      </c>
      <c r="R1195" s="187"/>
      <c r="S1195" s="187" t="s">
        <v>170</v>
      </c>
      <c r="T1195" s="188" t="s">
        <v>171</v>
      </c>
      <c r="U1195" s="161">
        <v>0</v>
      </c>
      <c r="V1195" s="161">
        <f t="shared" si="41"/>
        <v>0</v>
      </c>
      <c r="W1195" s="161"/>
      <c r="X1195" s="152"/>
      <c r="Y1195" s="152"/>
      <c r="Z1195" s="152"/>
      <c r="AA1195" s="152"/>
      <c r="AB1195" s="152"/>
      <c r="AC1195" s="152"/>
      <c r="AD1195" s="152"/>
      <c r="AE1195" s="152"/>
      <c r="AF1195" s="152"/>
      <c r="AG1195" s="152" t="s">
        <v>172</v>
      </c>
      <c r="AH1195" s="152"/>
      <c r="AI1195" s="152"/>
      <c r="AJ1195" s="152"/>
      <c r="AK1195" s="152"/>
      <c r="AL1195" s="152"/>
      <c r="AM1195" s="152"/>
      <c r="AN1195" s="152"/>
      <c r="AO1195" s="152"/>
      <c r="AP1195" s="152"/>
      <c r="AQ1195" s="152"/>
      <c r="AR1195" s="152"/>
      <c r="AS1195" s="152"/>
      <c r="AT1195" s="152"/>
      <c r="AU1195" s="152"/>
      <c r="AV1195" s="152"/>
      <c r="AW1195" s="152"/>
      <c r="AX1195" s="152"/>
      <c r="AY1195" s="152"/>
      <c r="AZ1195" s="152"/>
      <c r="BA1195" s="152"/>
      <c r="BB1195" s="152"/>
      <c r="BC1195" s="152"/>
      <c r="BD1195" s="152"/>
      <c r="BE1195" s="152"/>
      <c r="BF1195" s="152"/>
      <c r="BG1195" s="152"/>
      <c r="BH1195" s="152"/>
    </row>
    <row r="1196" spans="1:60" outlineLevel="1" x14ac:dyDescent="0.2">
      <c r="A1196" s="182">
        <v>236</v>
      </c>
      <c r="B1196" s="183" t="s">
        <v>1342</v>
      </c>
      <c r="C1196" s="192" t="s">
        <v>1343</v>
      </c>
      <c r="D1196" s="184" t="s">
        <v>169</v>
      </c>
      <c r="E1196" s="185">
        <v>6</v>
      </c>
      <c r="F1196" s="186"/>
      <c r="G1196" s="187">
        <f t="shared" si="35"/>
        <v>0</v>
      </c>
      <c r="H1196" s="186"/>
      <c r="I1196" s="187">
        <f t="shared" si="36"/>
        <v>0</v>
      </c>
      <c r="J1196" s="186"/>
      <c r="K1196" s="187">
        <f t="shared" si="37"/>
        <v>0</v>
      </c>
      <c r="L1196" s="187">
        <v>21</v>
      </c>
      <c r="M1196" s="187">
        <f t="shared" si="38"/>
        <v>0</v>
      </c>
      <c r="N1196" s="187">
        <v>0</v>
      </c>
      <c r="O1196" s="187">
        <f t="shared" si="39"/>
        <v>0</v>
      </c>
      <c r="P1196" s="187">
        <v>0</v>
      </c>
      <c r="Q1196" s="187">
        <f t="shared" si="40"/>
        <v>0</v>
      </c>
      <c r="R1196" s="187"/>
      <c r="S1196" s="187" t="s">
        <v>170</v>
      </c>
      <c r="T1196" s="188" t="s">
        <v>171</v>
      </c>
      <c r="U1196" s="161">
        <v>0</v>
      </c>
      <c r="V1196" s="161">
        <f t="shared" si="41"/>
        <v>0</v>
      </c>
      <c r="W1196" s="161"/>
      <c r="X1196" s="152"/>
      <c r="Y1196" s="152"/>
      <c r="Z1196" s="152"/>
      <c r="AA1196" s="152"/>
      <c r="AB1196" s="152"/>
      <c r="AC1196" s="152"/>
      <c r="AD1196" s="152"/>
      <c r="AE1196" s="152"/>
      <c r="AF1196" s="152"/>
      <c r="AG1196" s="152" t="s">
        <v>172</v>
      </c>
      <c r="AH1196" s="152"/>
      <c r="AI1196" s="152"/>
      <c r="AJ1196" s="152"/>
      <c r="AK1196" s="152"/>
      <c r="AL1196" s="152"/>
      <c r="AM1196" s="152"/>
      <c r="AN1196" s="152"/>
      <c r="AO1196" s="152"/>
      <c r="AP1196" s="152"/>
      <c r="AQ1196" s="152"/>
      <c r="AR1196" s="152"/>
      <c r="AS1196" s="152"/>
      <c r="AT1196" s="152"/>
      <c r="AU1196" s="152"/>
      <c r="AV1196" s="152"/>
      <c r="AW1196" s="152"/>
      <c r="AX1196" s="152"/>
      <c r="AY1196" s="152"/>
      <c r="AZ1196" s="152"/>
      <c r="BA1196" s="152"/>
      <c r="BB1196" s="152"/>
      <c r="BC1196" s="152"/>
      <c r="BD1196" s="152"/>
      <c r="BE1196" s="152"/>
      <c r="BF1196" s="152"/>
      <c r="BG1196" s="152"/>
      <c r="BH1196" s="152"/>
    </row>
    <row r="1197" spans="1:60" outlineLevel="1" x14ac:dyDescent="0.2">
      <c r="A1197" s="182">
        <v>237</v>
      </c>
      <c r="B1197" s="183" t="s">
        <v>1344</v>
      </c>
      <c r="C1197" s="192" t="s">
        <v>1345</v>
      </c>
      <c r="D1197" s="184" t="s">
        <v>169</v>
      </c>
      <c r="E1197" s="185">
        <v>18</v>
      </c>
      <c r="F1197" s="186"/>
      <c r="G1197" s="187">
        <f t="shared" si="35"/>
        <v>0</v>
      </c>
      <c r="H1197" s="186"/>
      <c r="I1197" s="187">
        <f t="shared" si="36"/>
        <v>0</v>
      </c>
      <c r="J1197" s="186"/>
      <c r="K1197" s="187">
        <f t="shared" si="37"/>
        <v>0</v>
      </c>
      <c r="L1197" s="187">
        <v>21</v>
      </c>
      <c r="M1197" s="187">
        <f t="shared" si="38"/>
        <v>0</v>
      </c>
      <c r="N1197" s="187">
        <v>0</v>
      </c>
      <c r="O1197" s="187">
        <f t="shared" si="39"/>
        <v>0</v>
      </c>
      <c r="P1197" s="187">
        <v>0</v>
      </c>
      <c r="Q1197" s="187">
        <f t="shared" si="40"/>
        <v>0</v>
      </c>
      <c r="R1197" s="187"/>
      <c r="S1197" s="187" t="s">
        <v>170</v>
      </c>
      <c r="T1197" s="188" t="s">
        <v>171</v>
      </c>
      <c r="U1197" s="161">
        <v>0</v>
      </c>
      <c r="V1197" s="161">
        <f t="shared" si="41"/>
        <v>0</v>
      </c>
      <c r="W1197" s="161"/>
      <c r="X1197" s="152"/>
      <c r="Y1197" s="152"/>
      <c r="Z1197" s="152"/>
      <c r="AA1197" s="152"/>
      <c r="AB1197" s="152"/>
      <c r="AC1197" s="152"/>
      <c r="AD1197" s="152"/>
      <c r="AE1197" s="152"/>
      <c r="AF1197" s="152"/>
      <c r="AG1197" s="152" t="s">
        <v>172</v>
      </c>
      <c r="AH1197" s="152"/>
      <c r="AI1197" s="152"/>
      <c r="AJ1197" s="152"/>
      <c r="AK1197" s="152"/>
      <c r="AL1197" s="152"/>
      <c r="AM1197" s="152"/>
      <c r="AN1197" s="152"/>
      <c r="AO1197" s="152"/>
      <c r="AP1197" s="152"/>
      <c r="AQ1197" s="152"/>
      <c r="AR1197" s="152"/>
      <c r="AS1197" s="152"/>
      <c r="AT1197" s="152"/>
      <c r="AU1197" s="152"/>
      <c r="AV1197" s="152"/>
      <c r="AW1197" s="152"/>
      <c r="AX1197" s="152"/>
      <c r="AY1197" s="152"/>
      <c r="AZ1197" s="152"/>
      <c r="BA1197" s="152"/>
      <c r="BB1197" s="152"/>
      <c r="BC1197" s="152"/>
      <c r="BD1197" s="152"/>
      <c r="BE1197" s="152"/>
      <c r="BF1197" s="152"/>
      <c r="BG1197" s="152"/>
      <c r="BH1197" s="152"/>
    </row>
    <row r="1198" spans="1:60" outlineLevel="1" x14ac:dyDescent="0.2">
      <c r="A1198" s="182">
        <v>238</v>
      </c>
      <c r="B1198" s="183" t="s">
        <v>1346</v>
      </c>
      <c r="C1198" s="192" t="s">
        <v>1347</v>
      </c>
      <c r="D1198" s="184" t="s">
        <v>169</v>
      </c>
      <c r="E1198" s="185">
        <v>4</v>
      </c>
      <c r="F1198" s="186"/>
      <c r="G1198" s="187">
        <f t="shared" si="35"/>
        <v>0</v>
      </c>
      <c r="H1198" s="186"/>
      <c r="I1198" s="187">
        <f t="shared" si="36"/>
        <v>0</v>
      </c>
      <c r="J1198" s="186"/>
      <c r="K1198" s="187">
        <f t="shared" si="37"/>
        <v>0</v>
      </c>
      <c r="L1198" s="187">
        <v>21</v>
      </c>
      <c r="M1198" s="187">
        <f t="shared" si="38"/>
        <v>0</v>
      </c>
      <c r="N1198" s="187">
        <v>0</v>
      </c>
      <c r="O1198" s="187">
        <f t="shared" si="39"/>
        <v>0</v>
      </c>
      <c r="P1198" s="187">
        <v>0</v>
      </c>
      <c r="Q1198" s="187">
        <f t="shared" si="40"/>
        <v>0</v>
      </c>
      <c r="R1198" s="187"/>
      <c r="S1198" s="187" t="s">
        <v>170</v>
      </c>
      <c r="T1198" s="188" t="s">
        <v>171</v>
      </c>
      <c r="U1198" s="161">
        <v>0</v>
      </c>
      <c r="V1198" s="161">
        <f t="shared" si="41"/>
        <v>0</v>
      </c>
      <c r="W1198" s="161"/>
      <c r="X1198" s="152"/>
      <c r="Y1198" s="152"/>
      <c r="Z1198" s="152"/>
      <c r="AA1198" s="152"/>
      <c r="AB1198" s="152"/>
      <c r="AC1198" s="152"/>
      <c r="AD1198" s="152"/>
      <c r="AE1198" s="152"/>
      <c r="AF1198" s="152"/>
      <c r="AG1198" s="152" t="s">
        <v>172</v>
      </c>
      <c r="AH1198" s="152"/>
      <c r="AI1198" s="152"/>
      <c r="AJ1198" s="152"/>
      <c r="AK1198" s="152"/>
      <c r="AL1198" s="152"/>
      <c r="AM1198" s="152"/>
      <c r="AN1198" s="152"/>
      <c r="AO1198" s="152"/>
      <c r="AP1198" s="152"/>
      <c r="AQ1198" s="152"/>
      <c r="AR1198" s="152"/>
      <c r="AS1198" s="152"/>
      <c r="AT1198" s="152"/>
      <c r="AU1198" s="152"/>
      <c r="AV1198" s="152"/>
      <c r="AW1198" s="152"/>
      <c r="AX1198" s="152"/>
      <c r="AY1198" s="152"/>
      <c r="AZ1198" s="152"/>
      <c r="BA1198" s="152"/>
      <c r="BB1198" s="152"/>
      <c r="BC1198" s="152"/>
      <c r="BD1198" s="152"/>
      <c r="BE1198" s="152"/>
      <c r="BF1198" s="152"/>
      <c r="BG1198" s="152"/>
      <c r="BH1198" s="152"/>
    </row>
    <row r="1199" spans="1:60" outlineLevel="1" x14ac:dyDescent="0.2">
      <c r="A1199" s="182">
        <v>239</v>
      </c>
      <c r="B1199" s="183" t="s">
        <v>1348</v>
      </c>
      <c r="C1199" s="192" t="s">
        <v>1349</v>
      </c>
      <c r="D1199" s="184" t="s">
        <v>169</v>
      </c>
      <c r="E1199" s="185">
        <v>9</v>
      </c>
      <c r="F1199" s="186"/>
      <c r="G1199" s="187">
        <f t="shared" si="35"/>
        <v>0</v>
      </c>
      <c r="H1199" s="186"/>
      <c r="I1199" s="187">
        <f t="shared" si="36"/>
        <v>0</v>
      </c>
      <c r="J1199" s="186"/>
      <c r="K1199" s="187">
        <f t="shared" si="37"/>
        <v>0</v>
      </c>
      <c r="L1199" s="187">
        <v>21</v>
      </c>
      <c r="M1199" s="187">
        <f t="shared" si="38"/>
        <v>0</v>
      </c>
      <c r="N1199" s="187">
        <v>0</v>
      </c>
      <c r="O1199" s="187">
        <f t="shared" si="39"/>
        <v>0</v>
      </c>
      <c r="P1199" s="187">
        <v>0</v>
      </c>
      <c r="Q1199" s="187">
        <f t="shared" si="40"/>
        <v>0</v>
      </c>
      <c r="R1199" s="187"/>
      <c r="S1199" s="187" t="s">
        <v>170</v>
      </c>
      <c r="T1199" s="188" t="s">
        <v>171</v>
      </c>
      <c r="U1199" s="161">
        <v>0</v>
      </c>
      <c r="V1199" s="161">
        <f t="shared" si="41"/>
        <v>0</v>
      </c>
      <c r="W1199" s="161"/>
      <c r="X1199" s="152"/>
      <c r="Y1199" s="152"/>
      <c r="Z1199" s="152"/>
      <c r="AA1199" s="152"/>
      <c r="AB1199" s="152"/>
      <c r="AC1199" s="152"/>
      <c r="AD1199" s="152"/>
      <c r="AE1199" s="152"/>
      <c r="AF1199" s="152"/>
      <c r="AG1199" s="152" t="s">
        <v>172</v>
      </c>
      <c r="AH1199" s="152"/>
      <c r="AI1199" s="152"/>
      <c r="AJ1199" s="152"/>
      <c r="AK1199" s="152"/>
      <c r="AL1199" s="152"/>
      <c r="AM1199" s="152"/>
      <c r="AN1199" s="152"/>
      <c r="AO1199" s="152"/>
      <c r="AP1199" s="152"/>
      <c r="AQ1199" s="152"/>
      <c r="AR1199" s="152"/>
      <c r="AS1199" s="152"/>
      <c r="AT1199" s="152"/>
      <c r="AU1199" s="152"/>
      <c r="AV1199" s="152"/>
      <c r="AW1199" s="152"/>
      <c r="AX1199" s="152"/>
      <c r="AY1199" s="152"/>
      <c r="AZ1199" s="152"/>
      <c r="BA1199" s="152"/>
      <c r="BB1199" s="152"/>
      <c r="BC1199" s="152"/>
      <c r="BD1199" s="152"/>
      <c r="BE1199" s="152"/>
      <c r="BF1199" s="152"/>
      <c r="BG1199" s="152"/>
      <c r="BH1199" s="152"/>
    </row>
    <row r="1200" spans="1:60" outlineLevel="1" x14ac:dyDescent="0.2">
      <c r="A1200" s="182">
        <v>240</v>
      </c>
      <c r="B1200" s="183" t="s">
        <v>1350</v>
      </c>
      <c r="C1200" s="192" t="s">
        <v>1351</v>
      </c>
      <c r="D1200" s="184" t="s">
        <v>169</v>
      </c>
      <c r="E1200" s="185">
        <v>6</v>
      </c>
      <c r="F1200" s="186"/>
      <c r="G1200" s="187">
        <f t="shared" si="35"/>
        <v>0</v>
      </c>
      <c r="H1200" s="186"/>
      <c r="I1200" s="187">
        <f t="shared" si="36"/>
        <v>0</v>
      </c>
      <c r="J1200" s="186"/>
      <c r="K1200" s="187">
        <f t="shared" si="37"/>
        <v>0</v>
      </c>
      <c r="L1200" s="187">
        <v>21</v>
      </c>
      <c r="M1200" s="187">
        <f t="shared" si="38"/>
        <v>0</v>
      </c>
      <c r="N1200" s="187">
        <v>0</v>
      </c>
      <c r="O1200" s="187">
        <f t="shared" si="39"/>
        <v>0</v>
      </c>
      <c r="P1200" s="187">
        <v>0</v>
      </c>
      <c r="Q1200" s="187">
        <f t="shared" si="40"/>
        <v>0</v>
      </c>
      <c r="R1200" s="187"/>
      <c r="S1200" s="187" t="s">
        <v>170</v>
      </c>
      <c r="T1200" s="188" t="s">
        <v>171</v>
      </c>
      <c r="U1200" s="161">
        <v>0</v>
      </c>
      <c r="V1200" s="161">
        <f t="shared" si="41"/>
        <v>0</v>
      </c>
      <c r="W1200" s="161"/>
      <c r="X1200" s="152"/>
      <c r="Y1200" s="152"/>
      <c r="Z1200" s="152"/>
      <c r="AA1200" s="152"/>
      <c r="AB1200" s="152"/>
      <c r="AC1200" s="152"/>
      <c r="AD1200" s="152"/>
      <c r="AE1200" s="152"/>
      <c r="AF1200" s="152"/>
      <c r="AG1200" s="152" t="s">
        <v>172</v>
      </c>
      <c r="AH1200" s="152"/>
      <c r="AI1200" s="152"/>
      <c r="AJ1200" s="152"/>
      <c r="AK1200" s="152"/>
      <c r="AL1200" s="152"/>
      <c r="AM1200" s="152"/>
      <c r="AN1200" s="152"/>
      <c r="AO1200" s="152"/>
      <c r="AP1200" s="152"/>
      <c r="AQ1200" s="152"/>
      <c r="AR1200" s="152"/>
      <c r="AS1200" s="152"/>
      <c r="AT1200" s="152"/>
      <c r="AU1200" s="152"/>
      <c r="AV1200" s="152"/>
      <c r="AW1200" s="152"/>
      <c r="AX1200" s="152"/>
      <c r="AY1200" s="152"/>
      <c r="AZ1200" s="152"/>
      <c r="BA1200" s="152"/>
      <c r="BB1200" s="152"/>
      <c r="BC1200" s="152"/>
      <c r="BD1200" s="152"/>
      <c r="BE1200" s="152"/>
      <c r="BF1200" s="152"/>
      <c r="BG1200" s="152"/>
      <c r="BH1200" s="152"/>
    </row>
    <row r="1201" spans="1:60" outlineLevel="1" x14ac:dyDescent="0.2">
      <c r="A1201" s="182">
        <v>241</v>
      </c>
      <c r="B1201" s="183" t="s">
        <v>1352</v>
      </c>
      <c r="C1201" s="192" t="s">
        <v>1353</v>
      </c>
      <c r="D1201" s="184" t="s">
        <v>169</v>
      </c>
      <c r="E1201" s="185">
        <v>1</v>
      </c>
      <c r="F1201" s="186"/>
      <c r="G1201" s="187">
        <f t="shared" si="35"/>
        <v>0</v>
      </c>
      <c r="H1201" s="186"/>
      <c r="I1201" s="187">
        <f t="shared" si="36"/>
        <v>0</v>
      </c>
      <c r="J1201" s="186"/>
      <c r="K1201" s="187">
        <f t="shared" si="37"/>
        <v>0</v>
      </c>
      <c r="L1201" s="187">
        <v>21</v>
      </c>
      <c r="M1201" s="187">
        <f t="shared" si="38"/>
        <v>0</v>
      </c>
      <c r="N1201" s="187">
        <v>0</v>
      </c>
      <c r="O1201" s="187">
        <f t="shared" si="39"/>
        <v>0</v>
      </c>
      <c r="P1201" s="187">
        <v>0</v>
      </c>
      <c r="Q1201" s="187">
        <f t="shared" si="40"/>
        <v>0</v>
      </c>
      <c r="R1201" s="187"/>
      <c r="S1201" s="187" t="s">
        <v>170</v>
      </c>
      <c r="T1201" s="188" t="s">
        <v>171</v>
      </c>
      <c r="U1201" s="161">
        <v>0</v>
      </c>
      <c r="V1201" s="161">
        <f t="shared" si="41"/>
        <v>0</v>
      </c>
      <c r="W1201" s="161"/>
      <c r="X1201" s="152"/>
      <c r="Y1201" s="152"/>
      <c r="Z1201" s="152"/>
      <c r="AA1201" s="152"/>
      <c r="AB1201" s="152"/>
      <c r="AC1201" s="152"/>
      <c r="AD1201" s="152"/>
      <c r="AE1201" s="152"/>
      <c r="AF1201" s="152"/>
      <c r="AG1201" s="152" t="s">
        <v>172</v>
      </c>
      <c r="AH1201" s="152"/>
      <c r="AI1201" s="152"/>
      <c r="AJ1201" s="152"/>
      <c r="AK1201" s="152"/>
      <c r="AL1201" s="152"/>
      <c r="AM1201" s="152"/>
      <c r="AN1201" s="152"/>
      <c r="AO1201" s="152"/>
      <c r="AP1201" s="152"/>
      <c r="AQ1201" s="152"/>
      <c r="AR1201" s="152"/>
      <c r="AS1201" s="152"/>
      <c r="AT1201" s="152"/>
      <c r="AU1201" s="152"/>
      <c r="AV1201" s="152"/>
      <c r="AW1201" s="152"/>
      <c r="AX1201" s="152"/>
      <c r="AY1201" s="152"/>
      <c r="AZ1201" s="152"/>
      <c r="BA1201" s="152"/>
      <c r="BB1201" s="152"/>
      <c r="BC1201" s="152"/>
      <c r="BD1201" s="152"/>
      <c r="BE1201" s="152"/>
      <c r="BF1201" s="152"/>
      <c r="BG1201" s="152"/>
      <c r="BH1201" s="152"/>
    </row>
    <row r="1202" spans="1:60" ht="22.5" outlineLevel="1" x14ac:dyDescent="0.2">
      <c r="A1202" s="182">
        <v>242</v>
      </c>
      <c r="B1202" s="183" t="s">
        <v>1354</v>
      </c>
      <c r="C1202" s="192" t="s">
        <v>1355</v>
      </c>
      <c r="D1202" s="184" t="s">
        <v>169</v>
      </c>
      <c r="E1202" s="185">
        <v>6</v>
      </c>
      <c r="F1202" s="186"/>
      <c r="G1202" s="187">
        <f t="shared" si="35"/>
        <v>0</v>
      </c>
      <c r="H1202" s="186"/>
      <c r="I1202" s="187">
        <f t="shared" si="36"/>
        <v>0</v>
      </c>
      <c r="J1202" s="186"/>
      <c r="K1202" s="187">
        <f t="shared" si="37"/>
        <v>0</v>
      </c>
      <c r="L1202" s="187">
        <v>21</v>
      </c>
      <c r="M1202" s="187">
        <f t="shared" si="38"/>
        <v>0</v>
      </c>
      <c r="N1202" s="187">
        <v>0</v>
      </c>
      <c r="O1202" s="187">
        <f t="shared" si="39"/>
        <v>0</v>
      </c>
      <c r="P1202" s="187">
        <v>0</v>
      </c>
      <c r="Q1202" s="187">
        <f t="shared" si="40"/>
        <v>0</v>
      </c>
      <c r="R1202" s="187"/>
      <c r="S1202" s="187" t="s">
        <v>170</v>
      </c>
      <c r="T1202" s="188" t="s">
        <v>171</v>
      </c>
      <c r="U1202" s="161">
        <v>0</v>
      </c>
      <c r="V1202" s="161">
        <f t="shared" si="41"/>
        <v>0</v>
      </c>
      <c r="W1202" s="161"/>
      <c r="X1202" s="152"/>
      <c r="Y1202" s="152"/>
      <c r="Z1202" s="152"/>
      <c r="AA1202" s="152"/>
      <c r="AB1202" s="152"/>
      <c r="AC1202" s="152"/>
      <c r="AD1202" s="152"/>
      <c r="AE1202" s="152"/>
      <c r="AF1202" s="152"/>
      <c r="AG1202" s="152" t="s">
        <v>172</v>
      </c>
      <c r="AH1202" s="152"/>
      <c r="AI1202" s="152"/>
      <c r="AJ1202" s="152"/>
      <c r="AK1202" s="152"/>
      <c r="AL1202" s="152"/>
      <c r="AM1202" s="152"/>
      <c r="AN1202" s="152"/>
      <c r="AO1202" s="152"/>
      <c r="AP1202" s="152"/>
      <c r="AQ1202" s="152"/>
      <c r="AR1202" s="152"/>
      <c r="AS1202" s="152"/>
      <c r="AT1202" s="152"/>
      <c r="AU1202" s="152"/>
      <c r="AV1202" s="152"/>
      <c r="AW1202" s="152"/>
      <c r="AX1202" s="152"/>
      <c r="AY1202" s="152"/>
      <c r="AZ1202" s="152"/>
      <c r="BA1202" s="152"/>
      <c r="BB1202" s="152"/>
      <c r="BC1202" s="152"/>
      <c r="BD1202" s="152"/>
      <c r="BE1202" s="152"/>
      <c r="BF1202" s="152"/>
      <c r="BG1202" s="152"/>
      <c r="BH1202" s="152"/>
    </row>
    <row r="1203" spans="1:60" ht="22.5" outlineLevel="1" x14ac:dyDescent="0.2">
      <c r="A1203" s="182">
        <v>243</v>
      </c>
      <c r="B1203" s="183" t="s">
        <v>1356</v>
      </c>
      <c r="C1203" s="192" t="s">
        <v>1357</v>
      </c>
      <c r="D1203" s="184" t="s">
        <v>169</v>
      </c>
      <c r="E1203" s="185">
        <v>2</v>
      </c>
      <c r="F1203" s="186"/>
      <c r="G1203" s="187">
        <f t="shared" si="35"/>
        <v>0</v>
      </c>
      <c r="H1203" s="186"/>
      <c r="I1203" s="187">
        <f t="shared" si="36"/>
        <v>0</v>
      </c>
      <c r="J1203" s="186"/>
      <c r="K1203" s="187">
        <f t="shared" si="37"/>
        <v>0</v>
      </c>
      <c r="L1203" s="187">
        <v>21</v>
      </c>
      <c r="M1203" s="187">
        <f t="shared" si="38"/>
        <v>0</v>
      </c>
      <c r="N1203" s="187">
        <v>0</v>
      </c>
      <c r="O1203" s="187">
        <f t="shared" si="39"/>
        <v>0</v>
      </c>
      <c r="P1203" s="187">
        <v>0</v>
      </c>
      <c r="Q1203" s="187">
        <f t="shared" si="40"/>
        <v>0</v>
      </c>
      <c r="R1203" s="187"/>
      <c r="S1203" s="187" t="s">
        <v>170</v>
      </c>
      <c r="T1203" s="188" t="s">
        <v>171</v>
      </c>
      <c r="U1203" s="161">
        <v>0</v>
      </c>
      <c r="V1203" s="161">
        <f t="shared" si="41"/>
        <v>0</v>
      </c>
      <c r="W1203" s="161"/>
      <c r="X1203" s="152"/>
      <c r="Y1203" s="152"/>
      <c r="Z1203" s="152"/>
      <c r="AA1203" s="152"/>
      <c r="AB1203" s="152"/>
      <c r="AC1203" s="152"/>
      <c r="AD1203" s="152"/>
      <c r="AE1203" s="152"/>
      <c r="AF1203" s="152"/>
      <c r="AG1203" s="152" t="s">
        <v>172</v>
      </c>
      <c r="AH1203" s="152"/>
      <c r="AI1203" s="152"/>
      <c r="AJ1203" s="152"/>
      <c r="AK1203" s="152"/>
      <c r="AL1203" s="152"/>
      <c r="AM1203" s="152"/>
      <c r="AN1203" s="152"/>
      <c r="AO1203" s="152"/>
      <c r="AP1203" s="152"/>
      <c r="AQ1203" s="152"/>
      <c r="AR1203" s="152"/>
      <c r="AS1203" s="152"/>
      <c r="AT1203" s="152"/>
      <c r="AU1203" s="152"/>
      <c r="AV1203" s="152"/>
      <c r="AW1203" s="152"/>
      <c r="AX1203" s="152"/>
      <c r="AY1203" s="152"/>
      <c r="AZ1203" s="152"/>
      <c r="BA1203" s="152"/>
      <c r="BB1203" s="152"/>
      <c r="BC1203" s="152"/>
      <c r="BD1203" s="152"/>
      <c r="BE1203" s="152"/>
      <c r="BF1203" s="152"/>
      <c r="BG1203" s="152"/>
      <c r="BH1203" s="152"/>
    </row>
    <row r="1204" spans="1:60" outlineLevel="1" x14ac:dyDescent="0.2">
      <c r="A1204" s="182">
        <v>244</v>
      </c>
      <c r="B1204" s="183" t="s">
        <v>1358</v>
      </c>
      <c r="C1204" s="192" t="s">
        <v>1359</v>
      </c>
      <c r="D1204" s="184" t="s">
        <v>169</v>
      </c>
      <c r="E1204" s="185">
        <v>2</v>
      </c>
      <c r="F1204" s="186"/>
      <c r="G1204" s="187">
        <f t="shared" si="35"/>
        <v>0</v>
      </c>
      <c r="H1204" s="186"/>
      <c r="I1204" s="187">
        <f t="shared" si="36"/>
        <v>0</v>
      </c>
      <c r="J1204" s="186"/>
      <c r="K1204" s="187">
        <f t="shared" si="37"/>
        <v>0</v>
      </c>
      <c r="L1204" s="187">
        <v>21</v>
      </c>
      <c r="M1204" s="187">
        <f t="shared" si="38"/>
        <v>0</v>
      </c>
      <c r="N1204" s="187">
        <v>0</v>
      </c>
      <c r="O1204" s="187">
        <f t="shared" si="39"/>
        <v>0</v>
      </c>
      <c r="P1204" s="187">
        <v>0</v>
      </c>
      <c r="Q1204" s="187">
        <f t="shared" si="40"/>
        <v>0</v>
      </c>
      <c r="R1204" s="187"/>
      <c r="S1204" s="187" t="s">
        <v>170</v>
      </c>
      <c r="T1204" s="188" t="s">
        <v>171</v>
      </c>
      <c r="U1204" s="161">
        <v>0</v>
      </c>
      <c r="V1204" s="161">
        <f t="shared" si="41"/>
        <v>0</v>
      </c>
      <c r="W1204" s="161"/>
      <c r="X1204" s="152"/>
      <c r="Y1204" s="152"/>
      <c r="Z1204" s="152"/>
      <c r="AA1204" s="152"/>
      <c r="AB1204" s="152"/>
      <c r="AC1204" s="152"/>
      <c r="AD1204" s="152"/>
      <c r="AE1204" s="152"/>
      <c r="AF1204" s="152"/>
      <c r="AG1204" s="152" t="s">
        <v>172</v>
      </c>
      <c r="AH1204" s="152"/>
      <c r="AI1204" s="152"/>
      <c r="AJ1204" s="152"/>
      <c r="AK1204" s="152"/>
      <c r="AL1204" s="152"/>
      <c r="AM1204" s="152"/>
      <c r="AN1204" s="152"/>
      <c r="AO1204" s="152"/>
      <c r="AP1204" s="152"/>
      <c r="AQ1204" s="152"/>
      <c r="AR1204" s="152"/>
      <c r="AS1204" s="152"/>
      <c r="AT1204" s="152"/>
      <c r="AU1204" s="152"/>
      <c r="AV1204" s="152"/>
      <c r="AW1204" s="152"/>
      <c r="AX1204" s="152"/>
      <c r="AY1204" s="152"/>
      <c r="AZ1204" s="152"/>
      <c r="BA1204" s="152"/>
      <c r="BB1204" s="152"/>
      <c r="BC1204" s="152"/>
      <c r="BD1204" s="152"/>
      <c r="BE1204" s="152"/>
      <c r="BF1204" s="152"/>
      <c r="BG1204" s="152"/>
      <c r="BH1204" s="152"/>
    </row>
    <row r="1205" spans="1:60" outlineLevel="1" x14ac:dyDescent="0.2">
      <c r="A1205" s="182">
        <v>245</v>
      </c>
      <c r="B1205" s="183" t="s">
        <v>1360</v>
      </c>
      <c r="C1205" s="192" t="s">
        <v>1361</v>
      </c>
      <c r="D1205" s="184" t="s">
        <v>169</v>
      </c>
      <c r="E1205" s="185">
        <v>1</v>
      </c>
      <c r="F1205" s="186"/>
      <c r="G1205" s="187">
        <f t="shared" si="35"/>
        <v>0</v>
      </c>
      <c r="H1205" s="186"/>
      <c r="I1205" s="187">
        <f t="shared" si="36"/>
        <v>0</v>
      </c>
      <c r="J1205" s="186"/>
      <c r="K1205" s="187">
        <f t="shared" si="37"/>
        <v>0</v>
      </c>
      <c r="L1205" s="187">
        <v>21</v>
      </c>
      <c r="M1205" s="187">
        <f t="shared" si="38"/>
        <v>0</v>
      </c>
      <c r="N1205" s="187">
        <v>0</v>
      </c>
      <c r="O1205" s="187">
        <f t="shared" si="39"/>
        <v>0</v>
      </c>
      <c r="P1205" s="187">
        <v>0</v>
      </c>
      <c r="Q1205" s="187">
        <f t="shared" si="40"/>
        <v>0</v>
      </c>
      <c r="R1205" s="187"/>
      <c r="S1205" s="187" t="s">
        <v>170</v>
      </c>
      <c r="T1205" s="188" t="s">
        <v>171</v>
      </c>
      <c r="U1205" s="161">
        <v>0</v>
      </c>
      <c r="V1205" s="161">
        <f t="shared" si="41"/>
        <v>0</v>
      </c>
      <c r="W1205" s="161"/>
      <c r="X1205" s="152"/>
      <c r="Y1205" s="152"/>
      <c r="Z1205" s="152"/>
      <c r="AA1205" s="152"/>
      <c r="AB1205" s="152"/>
      <c r="AC1205" s="152"/>
      <c r="AD1205" s="152"/>
      <c r="AE1205" s="152"/>
      <c r="AF1205" s="152"/>
      <c r="AG1205" s="152" t="s">
        <v>172</v>
      </c>
      <c r="AH1205" s="152"/>
      <c r="AI1205" s="152"/>
      <c r="AJ1205" s="152"/>
      <c r="AK1205" s="152"/>
      <c r="AL1205" s="152"/>
      <c r="AM1205" s="152"/>
      <c r="AN1205" s="152"/>
      <c r="AO1205" s="152"/>
      <c r="AP1205" s="152"/>
      <c r="AQ1205" s="152"/>
      <c r="AR1205" s="152"/>
      <c r="AS1205" s="152"/>
      <c r="AT1205" s="152"/>
      <c r="AU1205" s="152"/>
      <c r="AV1205" s="152"/>
      <c r="AW1205" s="152"/>
      <c r="AX1205" s="152"/>
      <c r="AY1205" s="152"/>
      <c r="AZ1205" s="152"/>
      <c r="BA1205" s="152"/>
      <c r="BB1205" s="152"/>
      <c r="BC1205" s="152"/>
      <c r="BD1205" s="152"/>
      <c r="BE1205" s="152"/>
      <c r="BF1205" s="152"/>
      <c r="BG1205" s="152"/>
      <c r="BH1205" s="152"/>
    </row>
    <row r="1206" spans="1:60" outlineLevel="1" x14ac:dyDescent="0.2">
      <c r="A1206" s="182">
        <v>246</v>
      </c>
      <c r="B1206" s="183" t="s">
        <v>1362</v>
      </c>
      <c r="C1206" s="192" t="s">
        <v>1363</v>
      </c>
      <c r="D1206" s="184" t="s">
        <v>169</v>
      </c>
      <c r="E1206" s="185">
        <v>1</v>
      </c>
      <c r="F1206" s="186"/>
      <c r="G1206" s="187">
        <f t="shared" si="35"/>
        <v>0</v>
      </c>
      <c r="H1206" s="186"/>
      <c r="I1206" s="187">
        <f t="shared" si="36"/>
        <v>0</v>
      </c>
      <c r="J1206" s="186"/>
      <c r="K1206" s="187">
        <f t="shared" si="37"/>
        <v>0</v>
      </c>
      <c r="L1206" s="187">
        <v>21</v>
      </c>
      <c r="M1206" s="187">
        <f t="shared" si="38"/>
        <v>0</v>
      </c>
      <c r="N1206" s="187">
        <v>0</v>
      </c>
      <c r="O1206" s="187">
        <f t="shared" si="39"/>
        <v>0</v>
      </c>
      <c r="P1206" s="187">
        <v>0</v>
      </c>
      <c r="Q1206" s="187">
        <f t="shared" si="40"/>
        <v>0</v>
      </c>
      <c r="R1206" s="187"/>
      <c r="S1206" s="187" t="s">
        <v>170</v>
      </c>
      <c r="T1206" s="188" t="s">
        <v>171</v>
      </c>
      <c r="U1206" s="161">
        <v>0</v>
      </c>
      <c r="V1206" s="161">
        <f t="shared" si="41"/>
        <v>0</v>
      </c>
      <c r="W1206" s="161"/>
      <c r="X1206" s="152"/>
      <c r="Y1206" s="152"/>
      <c r="Z1206" s="152"/>
      <c r="AA1206" s="152"/>
      <c r="AB1206" s="152"/>
      <c r="AC1206" s="152"/>
      <c r="AD1206" s="152"/>
      <c r="AE1206" s="152"/>
      <c r="AF1206" s="152"/>
      <c r="AG1206" s="152" t="s">
        <v>172</v>
      </c>
      <c r="AH1206" s="152"/>
      <c r="AI1206" s="152"/>
      <c r="AJ1206" s="152"/>
      <c r="AK1206" s="152"/>
      <c r="AL1206" s="152"/>
      <c r="AM1206" s="152"/>
      <c r="AN1206" s="152"/>
      <c r="AO1206" s="152"/>
      <c r="AP1206" s="152"/>
      <c r="AQ1206" s="152"/>
      <c r="AR1206" s="152"/>
      <c r="AS1206" s="152"/>
      <c r="AT1206" s="152"/>
      <c r="AU1206" s="152"/>
      <c r="AV1206" s="152"/>
      <c r="AW1206" s="152"/>
      <c r="AX1206" s="152"/>
      <c r="AY1206" s="152"/>
      <c r="AZ1206" s="152"/>
      <c r="BA1206" s="152"/>
      <c r="BB1206" s="152"/>
      <c r="BC1206" s="152"/>
      <c r="BD1206" s="152"/>
      <c r="BE1206" s="152"/>
      <c r="BF1206" s="152"/>
      <c r="BG1206" s="152"/>
      <c r="BH1206" s="152"/>
    </row>
    <row r="1207" spans="1:60" outlineLevel="1" x14ac:dyDescent="0.2">
      <c r="A1207" s="182">
        <v>247</v>
      </c>
      <c r="B1207" s="183" t="s">
        <v>1364</v>
      </c>
      <c r="C1207" s="192" t="s">
        <v>1365</v>
      </c>
      <c r="D1207" s="184" t="s">
        <v>169</v>
      </c>
      <c r="E1207" s="185">
        <v>4</v>
      </c>
      <c r="F1207" s="186"/>
      <c r="G1207" s="187">
        <f t="shared" si="35"/>
        <v>0</v>
      </c>
      <c r="H1207" s="186"/>
      <c r="I1207" s="187">
        <f t="shared" si="36"/>
        <v>0</v>
      </c>
      <c r="J1207" s="186"/>
      <c r="K1207" s="187">
        <f t="shared" si="37"/>
        <v>0</v>
      </c>
      <c r="L1207" s="187">
        <v>21</v>
      </c>
      <c r="M1207" s="187">
        <f t="shared" si="38"/>
        <v>0</v>
      </c>
      <c r="N1207" s="187">
        <v>0</v>
      </c>
      <c r="O1207" s="187">
        <f t="shared" si="39"/>
        <v>0</v>
      </c>
      <c r="P1207" s="187">
        <v>0</v>
      </c>
      <c r="Q1207" s="187">
        <f t="shared" si="40"/>
        <v>0</v>
      </c>
      <c r="R1207" s="187"/>
      <c r="S1207" s="187" t="s">
        <v>170</v>
      </c>
      <c r="T1207" s="188" t="s">
        <v>171</v>
      </c>
      <c r="U1207" s="161">
        <v>0</v>
      </c>
      <c r="V1207" s="161">
        <f t="shared" si="41"/>
        <v>0</v>
      </c>
      <c r="W1207" s="161"/>
      <c r="X1207" s="152"/>
      <c r="Y1207" s="152"/>
      <c r="Z1207" s="152"/>
      <c r="AA1207" s="152"/>
      <c r="AB1207" s="152"/>
      <c r="AC1207" s="152"/>
      <c r="AD1207" s="152"/>
      <c r="AE1207" s="152"/>
      <c r="AF1207" s="152"/>
      <c r="AG1207" s="152" t="s">
        <v>172</v>
      </c>
      <c r="AH1207" s="152"/>
      <c r="AI1207" s="152"/>
      <c r="AJ1207" s="152"/>
      <c r="AK1207" s="152"/>
      <c r="AL1207" s="152"/>
      <c r="AM1207" s="152"/>
      <c r="AN1207" s="152"/>
      <c r="AO1207" s="152"/>
      <c r="AP1207" s="152"/>
      <c r="AQ1207" s="152"/>
      <c r="AR1207" s="152"/>
      <c r="AS1207" s="152"/>
      <c r="AT1207" s="152"/>
      <c r="AU1207" s="152"/>
      <c r="AV1207" s="152"/>
      <c r="AW1207" s="152"/>
      <c r="AX1207" s="152"/>
      <c r="AY1207" s="152"/>
      <c r="AZ1207" s="152"/>
      <c r="BA1207" s="152"/>
      <c r="BB1207" s="152"/>
      <c r="BC1207" s="152"/>
      <c r="BD1207" s="152"/>
      <c r="BE1207" s="152"/>
      <c r="BF1207" s="152"/>
      <c r="BG1207" s="152"/>
      <c r="BH1207" s="152"/>
    </row>
    <row r="1208" spans="1:60" outlineLevel="1" x14ac:dyDescent="0.2">
      <c r="A1208" s="182">
        <v>248</v>
      </c>
      <c r="B1208" s="183" t="s">
        <v>1366</v>
      </c>
      <c r="C1208" s="192" t="s">
        <v>1367</v>
      </c>
      <c r="D1208" s="184" t="s">
        <v>169</v>
      </c>
      <c r="E1208" s="185">
        <v>1</v>
      </c>
      <c r="F1208" s="186"/>
      <c r="G1208" s="187">
        <f t="shared" si="35"/>
        <v>0</v>
      </c>
      <c r="H1208" s="186"/>
      <c r="I1208" s="187">
        <f t="shared" si="36"/>
        <v>0</v>
      </c>
      <c r="J1208" s="186"/>
      <c r="K1208" s="187">
        <f t="shared" si="37"/>
        <v>0</v>
      </c>
      <c r="L1208" s="187">
        <v>21</v>
      </c>
      <c r="M1208" s="187">
        <f t="shared" si="38"/>
        <v>0</v>
      </c>
      <c r="N1208" s="187">
        <v>0</v>
      </c>
      <c r="O1208" s="187">
        <f t="shared" si="39"/>
        <v>0</v>
      </c>
      <c r="P1208" s="187">
        <v>0</v>
      </c>
      <c r="Q1208" s="187">
        <f t="shared" si="40"/>
        <v>0</v>
      </c>
      <c r="R1208" s="187"/>
      <c r="S1208" s="187" t="s">
        <v>170</v>
      </c>
      <c r="T1208" s="188" t="s">
        <v>171</v>
      </c>
      <c r="U1208" s="161">
        <v>0</v>
      </c>
      <c r="V1208" s="161">
        <f t="shared" si="41"/>
        <v>0</v>
      </c>
      <c r="W1208" s="161"/>
      <c r="X1208" s="152"/>
      <c r="Y1208" s="152"/>
      <c r="Z1208" s="152"/>
      <c r="AA1208" s="152"/>
      <c r="AB1208" s="152"/>
      <c r="AC1208" s="152"/>
      <c r="AD1208" s="152"/>
      <c r="AE1208" s="152"/>
      <c r="AF1208" s="152"/>
      <c r="AG1208" s="152" t="s">
        <v>172</v>
      </c>
      <c r="AH1208" s="152"/>
      <c r="AI1208" s="152"/>
      <c r="AJ1208" s="152"/>
      <c r="AK1208" s="152"/>
      <c r="AL1208" s="152"/>
      <c r="AM1208" s="152"/>
      <c r="AN1208" s="152"/>
      <c r="AO1208" s="152"/>
      <c r="AP1208" s="152"/>
      <c r="AQ1208" s="152"/>
      <c r="AR1208" s="152"/>
      <c r="AS1208" s="152"/>
      <c r="AT1208" s="152"/>
      <c r="AU1208" s="152"/>
      <c r="AV1208" s="152"/>
      <c r="AW1208" s="152"/>
      <c r="AX1208" s="152"/>
      <c r="AY1208" s="152"/>
      <c r="AZ1208" s="152"/>
      <c r="BA1208" s="152"/>
      <c r="BB1208" s="152"/>
      <c r="BC1208" s="152"/>
      <c r="BD1208" s="152"/>
      <c r="BE1208" s="152"/>
      <c r="BF1208" s="152"/>
      <c r="BG1208" s="152"/>
      <c r="BH1208" s="152"/>
    </row>
    <row r="1209" spans="1:60" outlineLevel="1" x14ac:dyDescent="0.2">
      <c r="A1209" s="182">
        <v>249</v>
      </c>
      <c r="B1209" s="183" t="s">
        <v>1368</v>
      </c>
      <c r="C1209" s="192" t="s">
        <v>1369</v>
      </c>
      <c r="D1209" s="184" t="s">
        <v>169</v>
      </c>
      <c r="E1209" s="185">
        <v>1</v>
      </c>
      <c r="F1209" s="186"/>
      <c r="G1209" s="187">
        <f t="shared" si="35"/>
        <v>0</v>
      </c>
      <c r="H1209" s="186"/>
      <c r="I1209" s="187">
        <f t="shared" si="36"/>
        <v>0</v>
      </c>
      <c r="J1209" s="186"/>
      <c r="K1209" s="187">
        <f t="shared" si="37"/>
        <v>0</v>
      </c>
      <c r="L1209" s="187">
        <v>21</v>
      </c>
      <c r="M1209" s="187">
        <f t="shared" si="38"/>
        <v>0</v>
      </c>
      <c r="N1209" s="187">
        <v>0</v>
      </c>
      <c r="O1209" s="187">
        <f t="shared" si="39"/>
        <v>0</v>
      </c>
      <c r="P1209" s="187">
        <v>0</v>
      </c>
      <c r="Q1209" s="187">
        <f t="shared" si="40"/>
        <v>0</v>
      </c>
      <c r="R1209" s="187"/>
      <c r="S1209" s="187" t="s">
        <v>170</v>
      </c>
      <c r="T1209" s="188" t="s">
        <v>171</v>
      </c>
      <c r="U1209" s="161">
        <v>0</v>
      </c>
      <c r="V1209" s="161">
        <f t="shared" si="41"/>
        <v>0</v>
      </c>
      <c r="W1209" s="161"/>
      <c r="X1209" s="152"/>
      <c r="Y1209" s="152"/>
      <c r="Z1209" s="152"/>
      <c r="AA1209" s="152"/>
      <c r="AB1209" s="152"/>
      <c r="AC1209" s="152"/>
      <c r="AD1209" s="152"/>
      <c r="AE1209" s="152"/>
      <c r="AF1209" s="152"/>
      <c r="AG1209" s="152" t="s">
        <v>172</v>
      </c>
      <c r="AH1209" s="152"/>
      <c r="AI1209" s="152"/>
      <c r="AJ1209" s="152"/>
      <c r="AK1209" s="152"/>
      <c r="AL1209" s="152"/>
      <c r="AM1209" s="152"/>
      <c r="AN1209" s="152"/>
      <c r="AO1209" s="152"/>
      <c r="AP1209" s="152"/>
      <c r="AQ1209" s="152"/>
      <c r="AR1209" s="152"/>
      <c r="AS1209" s="152"/>
      <c r="AT1209" s="152"/>
      <c r="AU1209" s="152"/>
      <c r="AV1209" s="152"/>
      <c r="AW1209" s="152"/>
      <c r="AX1209" s="152"/>
      <c r="AY1209" s="152"/>
      <c r="AZ1209" s="152"/>
      <c r="BA1209" s="152"/>
      <c r="BB1209" s="152"/>
      <c r="BC1209" s="152"/>
      <c r="BD1209" s="152"/>
      <c r="BE1209" s="152"/>
      <c r="BF1209" s="152"/>
      <c r="BG1209" s="152"/>
      <c r="BH1209" s="152"/>
    </row>
    <row r="1210" spans="1:60" outlineLevel="1" x14ac:dyDescent="0.2">
      <c r="A1210" s="182">
        <v>250</v>
      </c>
      <c r="B1210" s="183" t="s">
        <v>1370</v>
      </c>
      <c r="C1210" s="192" t="s">
        <v>1371</v>
      </c>
      <c r="D1210" s="184" t="s">
        <v>169</v>
      </c>
      <c r="E1210" s="185">
        <v>2</v>
      </c>
      <c r="F1210" s="186"/>
      <c r="G1210" s="187">
        <f t="shared" si="35"/>
        <v>0</v>
      </c>
      <c r="H1210" s="186"/>
      <c r="I1210" s="187">
        <f t="shared" si="36"/>
        <v>0</v>
      </c>
      <c r="J1210" s="186"/>
      <c r="K1210" s="187">
        <f t="shared" si="37"/>
        <v>0</v>
      </c>
      <c r="L1210" s="187">
        <v>21</v>
      </c>
      <c r="M1210" s="187">
        <f t="shared" si="38"/>
        <v>0</v>
      </c>
      <c r="N1210" s="187">
        <v>0</v>
      </c>
      <c r="O1210" s="187">
        <f t="shared" si="39"/>
        <v>0</v>
      </c>
      <c r="P1210" s="187">
        <v>0</v>
      </c>
      <c r="Q1210" s="187">
        <f t="shared" si="40"/>
        <v>0</v>
      </c>
      <c r="R1210" s="187"/>
      <c r="S1210" s="187" t="s">
        <v>170</v>
      </c>
      <c r="T1210" s="188" t="s">
        <v>171</v>
      </c>
      <c r="U1210" s="161">
        <v>0</v>
      </c>
      <c r="V1210" s="161">
        <f t="shared" si="41"/>
        <v>0</v>
      </c>
      <c r="W1210" s="161"/>
      <c r="X1210" s="152"/>
      <c r="Y1210" s="152"/>
      <c r="Z1210" s="152"/>
      <c r="AA1210" s="152"/>
      <c r="AB1210" s="152"/>
      <c r="AC1210" s="152"/>
      <c r="AD1210" s="152"/>
      <c r="AE1210" s="152"/>
      <c r="AF1210" s="152"/>
      <c r="AG1210" s="152" t="s">
        <v>172</v>
      </c>
      <c r="AH1210" s="152"/>
      <c r="AI1210" s="152"/>
      <c r="AJ1210" s="152"/>
      <c r="AK1210" s="152"/>
      <c r="AL1210" s="152"/>
      <c r="AM1210" s="152"/>
      <c r="AN1210" s="152"/>
      <c r="AO1210" s="152"/>
      <c r="AP1210" s="152"/>
      <c r="AQ1210" s="152"/>
      <c r="AR1210" s="152"/>
      <c r="AS1210" s="152"/>
      <c r="AT1210" s="152"/>
      <c r="AU1210" s="152"/>
      <c r="AV1210" s="152"/>
      <c r="AW1210" s="152"/>
      <c r="AX1210" s="152"/>
      <c r="AY1210" s="152"/>
      <c r="AZ1210" s="152"/>
      <c r="BA1210" s="152"/>
      <c r="BB1210" s="152"/>
      <c r="BC1210" s="152"/>
      <c r="BD1210" s="152"/>
      <c r="BE1210" s="152"/>
      <c r="BF1210" s="152"/>
      <c r="BG1210" s="152"/>
      <c r="BH1210" s="152"/>
    </row>
    <row r="1211" spans="1:60" outlineLevel="1" x14ac:dyDescent="0.2">
      <c r="A1211" s="182">
        <v>251</v>
      </c>
      <c r="B1211" s="183" t="s">
        <v>1372</v>
      </c>
      <c r="C1211" s="192" t="s">
        <v>1373</v>
      </c>
      <c r="D1211" s="184" t="s">
        <v>169</v>
      </c>
      <c r="E1211" s="185">
        <v>6</v>
      </c>
      <c r="F1211" s="186"/>
      <c r="G1211" s="187">
        <f t="shared" si="35"/>
        <v>0</v>
      </c>
      <c r="H1211" s="186"/>
      <c r="I1211" s="187">
        <f t="shared" si="36"/>
        <v>0</v>
      </c>
      <c r="J1211" s="186"/>
      <c r="K1211" s="187">
        <f t="shared" si="37"/>
        <v>0</v>
      </c>
      <c r="L1211" s="187">
        <v>21</v>
      </c>
      <c r="M1211" s="187">
        <f t="shared" si="38"/>
        <v>0</v>
      </c>
      <c r="N1211" s="187">
        <v>0</v>
      </c>
      <c r="O1211" s="187">
        <f t="shared" si="39"/>
        <v>0</v>
      </c>
      <c r="P1211" s="187">
        <v>0</v>
      </c>
      <c r="Q1211" s="187">
        <f t="shared" si="40"/>
        <v>0</v>
      </c>
      <c r="R1211" s="187"/>
      <c r="S1211" s="187" t="s">
        <v>170</v>
      </c>
      <c r="T1211" s="188" t="s">
        <v>171</v>
      </c>
      <c r="U1211" s="161">
        <v>0</v>
      </c>
      <c r="V1211" s="161">
        <f t="shared" si="41"/>
        <v>0</v>
      </c>
      <c r="W1211" s="161"/>
      <c r="X1211" s="152"/>
      <c r="Y1211" s="152"/>
      <c r="Z1211" s="152"/>
      <c r="AA1211" s="152"/>
      <c r="AB1211" s="152"/>
      <c r="AC1211" s="152"/>
      <c r="AD1211" s="152"/>
      <c r="AE1211" s="152"/>
      <c r="AF1211" s="152"/>
      <c r="AG1211" s="152" t="s">
        <v>172</v>
      </c>
      <c r="AH1211" s="152"/>
      <c r="AI1211" s="152"/>
      <c r="AJ1211" s="152"/>
      <c r="AK1211" s="152"/>
      <c r="AL1211" s="152"/>
      <c r="AM1211" s="152"/>
      <c r="AN1211" s="152"/>
      <c r="AO1211" s="152"/>
      <c r="AP1211" s="152"/>
      <c r="AQ1211" s="152"/>
      <c r="AR1211" s="152"/>
      <c r="AS1211" s="152"/>
      <c r="AT1211" s="152"/>
      <c r="AU1211" s="152"/>
      <c r="AV1211" s="152"/>
      <c r="AW1211" s="152"/>
      <c r="AX1211" s="152"/>
      <c r="AY1211" s="152"/>
      <c r="AZ1211" s="152"/>
      <c r="BA1211" s="152"/>
      <c r="BB1211" s="152"/>
      <c r="BC1211" s="152"/>
      <c r="BD1211" s="152"/>
      <c r="BE1211" s="152"/>
      <c r="BF1211" s="152"/>
      <c r="BG1211" s="152"/>
      <c r="BH1211" s="152"/>
    </row>
    <row r="1212" spans="1:60" outlineLevel="1" x14ac:dyDescent="0.2">
      <c r="A1212" s="182">
        <v>252</v>
      </c>
      <c r="B1212" s="183" t="s">
        <v>1374</v>
      </c>
      <c r="C1212" s="192" t="s">
        <v>1375</v>
      </c>
      <c r="D1212" s="184" t="s">
        <v>169</v>
      </c>
      <c r="E1212" s="185">
        <v>5</v>
      </c>
      <c r="F1212" s="186"/>
      <c r="G1212" s="187">
        <f t="shared" si="35"/>
        <v>0</v>
      </c>
      <c r="H1212" s="186"/>
      <c r="I1212" s="187">
        <f t="shared" si="36"/>
        <v>0</v>
      </c>
      <c r="J1212" s="186"/>
      <c r="K1212" s="187">
        <f t="shared" si="37"/>
        <v>0</v>
      </c>
      <c r="L1212" s="187">
        <v>21</v>
      </c>
      <c r="M1212" s="187">
        <f t="shared" si="38"/>
        <v>0</v>
      </c>
      <c r="N1212" s="187">
        <v>0</v>
      </c>
      <c r="O1212" s="187">
        <f t="shared" si="39"/>
        <v>0</v>
      </c>
      <c r="P1212" s="187">
        <v>0</v>
      </c>
      <c r="Q1212" s="187">
        <f t="shared" si="40"/>
        <v>0</v>
      </c>
      <c r="R1212" s="187"/>
      <c r="S1212" s="187" t="s">
        <v>170</v>
      </c>
      <c r="T1212" s="188" t="s">
        <v>171</v>
      </c>
      <c r="U1212" s="161">
        <v>0</v>
      </c>
      <c r="V1212" s="161">
        <f t="shared" si="41"/>
        <v>0</v>
      </c>
      <c r="W1212" s="161"/>
      <c r="X1212" s="152"/>
      <c r="Y1212" s="152"/>
      <c r="Z1212" s="152"/>
      <c r="AA1212" s="152"/>
      <c r="AB1212" s="152"/>
      <c r="AC1212" s="152"/>
      <c r="AD1212" s="152"/>
      <c r="AE1212" s="152"/>
      <c r="AF1212" s="152"/>
      <c r="AG1212" s="152" t="s">
        <v>172</v>
      </c>
      <c r="AH1212" s="152"/>
      <c r="AI1212" s="152"/>
      <c r="AJ1212" s="152"/>
      <c r="AK1212" s="152"/>
      <c r="AL1212" s="152"/>
      <c r="AM1212" s="152"/>
      <c r="AN1212" s="152"/>
      <c r="AO1212" s="152"/>
      <c r="AP1212" s="152"/>
      <c r="AQ1212" s="152"/>
      <c r="AR1212" s="152"/>
      <c r="AS1212" s="152"/>
      <c r="AT1212" s="152"/>
      <c r="AU1212" s="152"/>
      <c r="AV1212" s="152"/>
      <c r="AW1212" s="152"/>
      <c r="AX1212" s="152"/>
      <c r="AY1212" s="152"/>
      <c r="AZ1212" s="152"/>
      <c r="BA1212" s="152"/>
      <c r="BB1212" s="152"/>
      <c r="BC1212" s="152"/>
      <c r="BD1212" s="152"/>
      <c r="BE1212" s="152"/>
      <c r="BF1212" s="152"/>
      <c r="BG1212" s="152"/>
      <c r="BH1212" s="152"/>
    </row>
    <row r="1213" spans="1:60" ht="22.5" outlineLevel="1" x14ac:dyDescent="0.2">
      <c r="A1213" s="182">
        <v>253</v>
      </c>
      <c r="B1213" s="183" t="s">
        <v>1376</v>
      </c>
      <c r="C1213" s="192" t="s">
        <v>1377</v>
      </c>
      <c r="D1213" s="184" t="s">
        <v>169</v>
      </c>
      <c r="E1213" s="185">
        <v>1</v>
      </c>
      <c r="F1213" s="186"/>
      <c r="G1213" s="187">
        <f t="shared" si="35"/>
        <v>0</v>
      </c>
      <c r="H1213" s="186"/>
      <c r="I1213" s="187">
        <f t="shared" si="36"/>
        <v>0</v>
      </c>
      <c r="J1213" s="186"/>
      <c r="K1213" s="187">
        <f t="shared" si="37"/>
        <v>0</v>
      </c>
      <c r="L1213" s="187">
        <v>21</v>
      </c>
      <c r="M1213" s="187">
        <f t="shared" si="38"/>
        <v>0</v>
      </c>
      <c r="N1213" s="187">
        <v>0</v>
      </c>
      <c r="O1213" s="187">
        <f t="shared" si="39"/>
        <v>0</v>
      </c>
      <c r="P1213" s="187">
        <v>0</v>
      </c>
      <c r="Q1213" s="187">
        <f t="shared" si="40"/>
        <v>0</v>
      </c>
      <c r="R1213" s="187"/>
      <c r="S1213" s="187" t="s">
        <v>170</v>
      </c>
      <c r="T1213" s="188" t="s">
        <v>171</v>
      </c>
      <c r="U1213" s="161">
        <v>0</v>
      </c>
      <c r="V1213" s="161">
        <f t="shared" si="41"/>
        <v>0</v>
      </c>
      <c r="W1213" s="161"/>
      <c r="X1213" s="152"/>
      <c r="Y1213" s="152"/>
      <c r="Z1213" s="152"/>
      <c r="AA1213" s="152"/>
      <c r="AB1213" s="152"/>
      <c r="AC1213" s="152"/>
      <c r="AD1213" s="152"/>
      <c r="AE1213" s="152"/>
      <c r="AF1213" s="152"/>
      <c r="AG1213" s="152" t="s">
        <v>172</v>
      </c>
      <c r="AH1213" s="152"/>
      <c r="AI1213" s="152"/>
      <c r="AJ1213" s="152"/>
      <c r="AK1213" s="152"/>
      <c r="AL1213" s="152"/>
      <c r="AM1213" s="152"/>
      <c r="AN1213" s="152"/>
      <c r="AO1213" s="152"/>
      <c r="AP1213" s="152"/>
      <c r="AQ1213" s="152"/>
      <c r="AR1213" s="152"/>
      <c r="AS1213" s="152"/>
      <c r="AT1213" s="152"/>
      <c r="AU1213" s="152"/>
      <c r="AV1213" s="152"/>
      <c r="AW1213" s="152"/>
      <c r="AX1213" s="152"/>
      <c r="AY1213" s="152"/>
      <c r="AZ1213" s="152"/>
      <c r="BA1213" s="152"/>
      <c r="BB1213" s="152"/>
      <c r="BC1213" s="152"/>
      <c r="BD1213" s="152"/>
      <c r="BE1213" s="152"/>
      <c r="BF1213" s="152"/>
      <c r="BG1213" s="152"/>
      <c r="BH1213" s="152"/>
    </row>
    <row r="1214" spans="1:60" outlineLevel="1" x14ac:dyDescent="0.2">
      <c r="A1214" s="182">
        <v>254</v>
      </c>
      <c r="B1214" s="183" t="s">
        <v>1378</v>
      </c>
      <c r="C1214" s="192" t="s">
        <v>1379</v>
      </c>
      <c r="D1214" s="184" t="s">
        <v>169</v>
      </c>
      <c r="E1214" s="185">
        <v>1</v>
      </c>
      <c r="F1214" s="186"/>
      <c r="G1214" s="187">
        <f t="shared" si="35"/>
        <v>0</v>
      </c>
      <c r="H1214" s="186"/>
      <c r="I1214" s="187">
        <f t="shared" si="36"/>
        <v>0</v>
      </c>
      <c r="J1214" s="186"/>
      <c r="K1214" s="187">
        <f t="shared" si="37"/>
        <v>0</v>
      </c>
      <c r="L1214" s="187">
        <v>21</v>
      </c>
      <c r="M1214" s="187">
        <f t="shared" si="38"/>
        <v>0</v>
      </c>
      <c r="N1214" s="187">
        <v>0</v>
      </c>
      <c r="O1214" s="187">
        <f t="shared" si="39"/>
        <v>0</v>
      </c>
      <c r="P1214" s="187">
        <v>0</v>
      </c>
      <c r="Q1214" s="187">
        <f t="shared" si="40"/>
        <v>0</v>
      </c>
      <c r="R1214" s="187"/>
      <c r="S1214" s="187" t="s">
        <v>170</v>
      </c>
      <c r="T1214" s="188" t="s">
        <v>171</v>
      </c>
      <c r="U1214" s="161">
        <v>0</v>
      </c>
      <c r="V1214" s="161">
        <f t="shared" si="41"/>
        <v>0</v>
      </c>
      <c r="W1214" s="161"/>
      <c r="X1214" s="152"/>
      <c r="Y1214" s="152"/>
      <c r="Z1214" s="152"/>
      <c r="AA1214" s="152"/>
      <c r="AB1214" s="152"/>
      <c r="AC1214" s="152"/>
      <c r="AD1214" s="152"/>
      <c r="AE1214" s="152"/>
      <c r="AF1214" s="152"/>
      <c r="AG1214" s="152" t="s">
        <v>172</v>
      </c>
      <c r="AH1214" s="152"/>
      <c r="AI1214" s="152"/>
      <c r="AJ1214" s="152"/>
      <c r="AK1214" s="152"/>
      <c r="AL1214" s="152"/>
      <c r="AM1214" s="152"/>
      <c r="AN1214" s="152"/>
      <c r="AO1214" s="152"/>
      <c r="AP1214" s="152"/>
      <c r="AQ1214" s="152"/>
      <c r="AR1214" s="152"/>
      <c r="AS1214" s="152"/>
      <c r="AT1214" s="152"/>
      <c r="AU1214" s="152"/>
      <c r="AV1214" s="152"/>
      <c r="AW1214" s="152"/>
      <c r="AX1214" s="152"/>
      <c r="AY1214" s="152"/>
      <c r="AZ1214" s="152"/>
      <c r="BA1214" s="152"/>
      <c r="BB1214" s="152"/>
      <c r="BC1214" s="152"/>
      <c r="BD1214" s="152"/>
      <c r="BE1214" s="152"/>
      <c r="BF1214" s="152"/>
      <c r="BG1214" s="152"/>
      <c r="BH1214" s="152"/>
    </row>
    <row r="1215" spans="1:60" outlineLevel="1" x14ac:dyDescent="0.2">
      <c r="A1215" s="182">
        <v>255</v>
      </c>
      <c r="B1215" s="183" t="s">
        <v>1380</v>
      </c>
      <c r="C1215" s="192" t="s">
        <v>1381</v>
      </c>
      <c r="D1215" s="184" t="s">
        <v>169</v>
      </c>
      <c r="E1215" s="185">
        <v>2</v>
      </c>
      <c r="F1215" s="186"/>
      <c r="G1215" s="187">
        <f t="shared" si="35"/>
        <v>0</v>
      </c>
      <c r="H1215" s="186"/>
      <c r="I1215" s="187">
        <f t="shared" si="36"/>
        <v>0</v>
      </c>
      <c r="J1215" s="186"/>
      <c r="K1215" s="187">
        <f t="shared" si="37"/>
        <v>0</v>
      </c>
      <c r="L1215" s="187">
        <v>21</v>
      </c>
      <c r="M1215" s="187">
        <f t="shared" si="38"/>
        <v>0</v>
      </c>
      <c r="N1215" s="187">
        <v>0</v>
      </c>
      <c r="O1215" s="187">
        <f t="shared" si="39"/>
        <v>0</v>
      </c>
      <c r="P1215" s="187">
        <v>0</v>
      </c>
      <c r="Q1215" s="187">
        <f t="shared" si="40"/>
        <v>0</v>
      </c>
      <c r="R1215" s="187"/>
      <c r="S1215" s="187" t="s">
        <v>170</v>
      </c>
      <c r="T1215" s="188" t="s">
        <v>171</v>
      </c>
      <c r="U1215" s="161">
        <v>0</v>
      </c>
      <c r="V1215" s="161">
        <f t="shared" si="41"/>
        <v>0</v>
      </c>
      <c r="W1215" s="161"/>
      <c r="X1215" s="152"/>
      <c r="Y1215" s="152"/>
      <c r="Z1215" s="152"/>
      <c r="AA1215" s="152"/>
      <c r="AB1215" s="152"/>
      <c r="AC1215" s="152"/>
      <c r="AD1215" s="152"/>
      <c r="AE1215" s="152"/>
      <c r="AF1215" s="152"/>
      <c r="AG1215" s="152" t="s">
        <v>172</v>
      </c>
      <c r="AH1215" s="152"/>
      <c r="AI1215" s="152"/>
      <c r="AJ1215" s="152"/>
      <c r="AK1215" s="152"/>
      <c r="AL1215" s="152"/>
      <c r="AM1215" s="152"/>
      <c r="AN1215" s="152"/>
      <c r="AO1215" s="152"/>
      <c r="AP1215" s="152"/>
      <c r="AQ1215" s="152"/>
      <c r="AR1215" s="152"/>
      <c r="AS1215" s="152"/>
      <c r="AT1215" s="152"/>
      <c r="AU1215" s="152"/>
      <c r="AV1215" s="152"/>
      <c r="AW1215" s="152"/>
      <c r="AX1215" s="152"/>
      <c r="AY1215" s="152"/>
      <c r="AZ1215" s="152"/>
      <c r="BA1215" s="152"/>
      <c r="BB1215" s="152"/>
      <c r="BC1215" s="152"/>
      <c r="BD1215" s="152"/>
      <c r="BE1215" s="152"/>
      <c r="BF1215" s="152"/>
      <c r="BG1215" s="152"/>
      <c r="BH1215" s="152"/>
    </row>
    <row r="1216" spans="1:60" outlineLevel="1" x14ac:dyDescent="0.2">
      <c r="A1216" s="182">
        <v>256</v>
      </c>
      <c r="B1216" s="183" t="s">
        <v>1382</v>
      </c>
      <c r="C1216" s="192" t="s">
        <v>1383</v>
      </c>
      <c r="D1216" s="184" t="s">
        <v>169</v>
      </c>
      <c r="E1216" s="185">
        <v>2</v>
      </c>
      <c r="F1216" s="186"/>
      <c r="G1216" s="187">
        <f t="shared" si="35"/>
        <v>0</v>
      </c>
      <c r="H1216" s="186"/>
      <c r="I1216" s="187">
        <f t="shared" si="36"/>
        <v>0</v>
      </c>
      <c r="J1216" s="186"/>
      <c r="K1216" s="187">
        <f t="shared" si="37"/>
        <v>0</v>
      </c>
      <c r="L1216" s="187">
        <v>21</v>
      </c>
      <c r="M1216" s="187">
        <f t="shared" si="38"/>
        <v>0</v>
      </c>
      <c r="N1216" s="187">
        <v>0</v>
      </c>
      <c r="O1216" s="187">
        <f t="shared" si="39"/>
        <v>0</v>
      </c>
      <c r="P1216" s="187">
        <v>0</v>
      </c>
      <c r="Q1216" s="187">
        <f t="shared" si="40"/>
        <v>0</v>
      </c>
      <c r="R1216" s="187"/>
      <c r="S1216" s="187" t="s">
        <v>170</v>
      </c>
      <c r="T1216" s="188" t="s">
        <v>171</v>
      </c>
      <c r="U1216" s="161">
        <v>0</v>
      </c>
      <c r="V1216" s="161">
        <f t="shared" si="41"/>
        <v>0</v>
      </c>
      <c r="W1216" s="161"/>
      <c r="X1216" s="152"/>
      <c r="Y1216" s="152"/>
      <c r="Z1216" s="152"/>
      <c r="AA1216" s="152"/>
      <c r="AB1216" s="152"/>
      <c r="AC1216" s="152"/>
      <c r="AD1216" s="152"/>
      <c r="AE1216" s="152"/>
      <c r="AF1216" s="152"/>
      <c r="AG1216" s="152" t="s">
        <v>172</v>
      </c>
      <c r="AH1216" s="152"/>
      <c r="AI1216" s="152"/>
      <c r="AJ1216" s="152"/>
      <c r="AK1216" s="152"/>
      <c r="AL1216" s="152"/>
      <c r="AM1216" s="152"/>
      <c r="AN1216" s="152"/>
      <c r="AO1216" s="152"/>
      <c r="AP1216" s="152"/>
      <c r="AQ1216" s="152"/>
      <c r="AR1216" s="152"/>
      <c r="AS1216" s="152"/>
      <c r="AT1216" s="152"/>
      <c r="AU1216" s="152"/>
      <c r="AV1216" s="152"/>
      <c r="AW1216" s="152"/>
      <c r="AX1216" s="152"/>
      <c r="AY1216" s="152"/>
      <c r="AZ1216" s="152"/>
      <c r="BA1216" s="152"/>
      <c r="BB1216" s="152"/>
      <c r="BC1216" s="152"/>
      <c r="BD1216" s="152"/>
      <c r="BE1216" s="152"/>
      <c r="BF1216" s="152"/>
      <c r="BG1216" s="152"/>
      <c r="BH1216" s="152"/>
    </row>
    <row r="1217" spans="1:60" outlineLevel="1" x14ac:dyDescent="0.2">
      <c r="A1217" s="182">
        <v>257</v>
      </c>
      <c r="B1217" s="183" t="s">
        <v>1384</v>
      </c>
      <c r="C1217" s="192" t="s">
        <v>1385</v>
      </c>
      <c r="D1217" s="184" t="s">
        <v>169</v>
      </c>
      <c r="E1217" s="185">
        <v>2</v>
      </c>
      <c r="F1217" s="186"/>
      <c r="G1217" s="187">
        <f t="shared" si="35"/>
        <v>0</v>
      </c>
      <c r="H1217" s="186"/>
      <c r="I1217" s="187">
        <f t="shared" si="36"/>
        <v>0</v>
      </c>
      <c r="J1217" s="186"/>
      <c r="K1217" s="187">
        <f t="shared" si="37"/>
        <v>0</v>
      </c>
      <c r="L1217" s="187">
        <v>21</v>
      </c>
      <c r="M1217" s="187">
        <f t="shared" si="38"/>
        <v>0</v>
      </c>
      <c r="N1217" s="187">
        <v>0</v>
      </c>
      <c r="O1217" s="187">
        <f t="shared" si="39"/>
        <v>0</v>
      </c>
      <c r="P1217" s="187">
        <v>0</v>
      </c>
      <c r="Q1217" s="187">
        <f t="shared" si="40"/>
        <v>0</v>
      </c>
      <c r="R1217" s="187"/>
      <c r="S1217" s="187" t="s">
        <v>170</v>
      </c>
      <c r="T1217" s="188" t="s">
        <v>171</v>
      </c>
      <c r="U1217" s="161">
        <v>0</v>
      </c>
      <c r="V1217" s="161">
        <f t="shared" si="41"/>
        <v>0</v>
      </c>
      <c r="W1217" s="161"/>
      <c r="X1217" s="152"/>
      <c r="Y1217" s="152"/>
      <c r="Z1217" s="152"/>
      <c r="AA1217" s="152"/>
      <c r="AB1217" s="152"/>
      <c r="AC1217" s="152"/>
      <c r="AD1217" s="152"/>
      <c r="AE1217" s="152"/>
      <c r="AF1217" s="152"/>
      <c r="AG1217" s="152" t="s">
        <v>172</v>
      </c>
      <c r="AH1217" s="152"/>
      <c r="AI1217" s="152"/>
      <c r="AJ1217" s="152"/>
      <c r="AK1217" s="152"/>
      <c r="AL1217" s="152"/>
      <c r="AM1217" s="152"/>
      <c r="AN1217" s="152"/>
      <c r="AO1217" s="152"/>
      <c r="AP1217" s="152"/>
      <c r="AQ1217" s="152"/>
      <c r="AR1217" s="152"/>
      <c r="AS1217" s="152"/>
      <c r="AT1217" s="152"/>
      <c r="AU1217" s="152"/>
      <c r="AV1217" s="152"/>
      <c r="AW1217" s="152"/>
      <c r="AX1217" s="152"/>
      <c r="AY1217" s="152"/>
      <c r="AZ1217" s="152"/>
      <c r="BA1217" s="152"/>
      <c r="BB1217" s="152"/>
      <c r="BC1217" s="152"/>
      <c r="BD1217" s="152"/>
      <c r="BE1217" s="152"/>
      <c r="BF1217" s="152"/>
      <c r="BG1217" s="152"/>
      <c r="BH1217" s="152"/>
    </row>
    <row r="1218" spans="1:60" outlineLevel="1" x14ac:dyDescent="0.2">
      <c r="A1218" s="182">
        <v>258</v>
      </c>
      <c r="B1218" s="183" t="s">
        <v>1386</v>
      </c>
      <c r="C1218" s="192" t="s">
        <v>1387</v>
      </c>
      <c r="D1218" s="184" t="s">
        <v>169</v>
      </c>
      <c r="E1218" s="185">
        <v>1</v>
      </c>
      <c r="F1218" s="186"/>
      <c r="G1218" s="187">
        <f t="shared" si="35"/>
        <v>0</v>
      </c>
      <c r="H1218" s="186"/>
      <c r="I1218" s="187">
        <f t="shared" si="36"/>
        <v>0</v>
      </c>
      <c r="J1218" s="186"/>
      <c r="K1218" s="187">
        <f t="shared" si="37"/>
        <v>0</v>
      </c>
      <c r="L1218" s="187">
        <v>21</v>
      </c>
      <c r="M1218" s="187">
        <f t="shared" si="38"/>
        <v>0</v>
      </c>
      <c r="N1218" s="187">
        <v>0</v>
      </c>
      <c r="O1218" s="187">
        <f t="shared" si="39"/>
        <v>0</v>
      </c>
      <c r="P1218" s="187">
        <v>0</v>
      </c>
      <c r="Q1218" s="187">
        <f t="shared" si="40"/>
        <v>0</v>
      </c>
      <c r="R1218" s="187"/>
      <c r="S1218" s="187" t="s">
        <v>170</v>
      </c>
      <c r="T1218" s="188" t="s">
        <v>171</v>
      </c>
      <c r="U1218" s="161">
        <v>0</v>
      </c>
      <c r="V1218" s="161">
        <f t="shared" si="41"/>
        <v>0</v>
      </c>
      <c r="W1218" s="161"/>
      <c r="X1218" s="152"/>
      <c r="Y1218" s="152"/>
      <c r="Z1218" s="152"/>
      <c r="AA1218" s="152"/>
      <c r="AB1218" s="152"/>
      <c r="AC1218" s="152"/>
      <c r="AD1218" s="152"/>
      <c r="AE1218" s="152"/>
      <c r="AF1218" s="152"/>
      <c r="AG1218" s="152" t="s">
        <v>172</v>
      </c>
      <c r="AH1218" s="152"/>
      <c r="AI1218" s="152"/>
      <c r="AJ1218" s="152"/>
      <c r="AK1218" s="152"/>
      <c r="AL1218" s="152"/>
      <c r="AM1218" s="152"/>
      <c r="AN1218" s="152"/>
      <c r="AO1218" s="152"/>
      <c r="AP1218" s="152"/>
      <c r="AQ1218" s="152"/>
      <c r="AR1218" s="152"/>
      <c r="AS1218" s="152"/>
      <c r="AT1218" s="152"/>
      <c r="AU1218" s="152"/>
      <c r="AV1218" s="152"/>
      <c r="AW1218" s="152"/>
      <c r="AX1218" s="152"/>
      <c r="AY1218" s="152"/>
      <c r="AZ1218" s="152"/>
      <c r="BA1218" s="152"/>
      <c r="BB1218" s="152"/>
      <c r="BC1218" s="152"/>
      <c r="BD1218" s="152"/>
      <c r="BE1218" s="152"/>
      <c r="BF1218" s="152"/>
      <c r="BG1218" s="152"/>
      <c r="BH1218" s="152"/>
    </row>
    <row r="1219" spans="1:60" outlineLevel="1" x14ac:dyDescent="0.2">
      <c r="A1219" s="182">
        <v>259</v>
      </c>
      <c r="B1219" s="183" t="s">
        <v>1388</v>
      </c>
      <c r="C1219" s="192" t="s">
        <v>1389</v>
      </c>
      <c r="D1219" s="184" t="s">
        <v>169</v>
      </c>
      <c r="E1219" s="185">
        <v>1</v>
      </c>
      <c r="F1219" s="186"/>
      <c r="G1219" s="187">
        <f t="shared" si="35"/>
        <v>0</v>
      </c>
      <c r="H1219" s="186"/>
      <c r="I1219" s="187">
        <f t="shared" si="36"/>
        <v>0</v>
      </c>
      <c r="J1219" s="186"/>
      <c r="K1219" s="187">
        <f t="shared" si="37"/>
        <v>0</v>
      </c>
      <c r="L1219" s="187">
        <v>21</v>
      </c>
      <c r="M1219" s="187">
        <f t="shared" si="38"/>
        <v>0</v>
      </c>
      <c r="N1219" s="187">
        <v>0</v>
      </c>
      <c r="O1219" s="187">
        <f t="shared" si="39"/>
        <v>0</v>
      </c>
      <c r="P1219" s="187">
        <v>0</v>
      </c>
      <c r="Q1219" s="187">
        <f t="shared" si="40"/>
        <v>0</v>
      </c>
      <c r="R1219" s="187"/>
      <c r="S1219" s="187" t="s">
        <v>170</v>
      </c>
      <c r="T1219" s="188" t="s">
        <v>171</v>
      </c>
      <c r="U1219" s="161">
        <v>0</v>
      </c>
      <c r="V1219" s="161">
        <f t="shared" si="41"/>
        <v>0</v>
      </c>
      <c r="W1219" s="161"/>
      <c r="X1219" s="152"/>
      <c r="Y1219" s="152"/>
      <c r="Z1219" s="152"/>
      <c r="AA1219" s="152"/>
      <c r="AB1219" s="152"/>
      <c r="AC1219" s="152"/>
      <c r="AD1219" s="152"/>
      <c r="AE1219" s="152"/>
      <c r="AF1219" s="152"/>
      <c r="AG1219" s="152" t="s">
        <v>172</v>
      </c>
      <c r="AH1219" s="152"/>
      <c r="AI1219" s="152"/>
      <c r="AJ1219" s="152"/>
      <c r="AK1219" s="152"/>
      <c r="AL1219" s="152"/>
      <c r="AM1219" s="152"/>
      <c r="AN1219" s="152"/>
      <c r="AO1219" s="152"/>
      <c r="AP1219" s="152"/>
      <c r="AQ1219" s="152"/>
      <c r="AR1219" s="152"/>
      <c r="AS1219" s="152"/>
      <c r="AT1219" s="152"/>
      <c r="AU1219" s="152"/>
      <c r="AV1219" s="152"/>
      <c r="AW1219" s="152"/>
      <c r="AX1219" s="152"/>
      <c r="AY1219" s="152"/>
      <c r="AZ1219" s="152"/>
      <c r="BA1219" s="152"/>
      <c r="BB1219" s="152"/>
      <c r="BC1219" s="152"/>
      <c r="BD1219" s="152"/>
      <c r="BE1219" s="152"/>
      <c r="BF1219" s="152"/>
      <c r="BG1219" s="152"/>
      <c r="BH1219" s="152"/>
    </row>
    <row r="1220" spans="1:60" outlineLevel="1" x14ac:dyDescent="0.2">
      <c r="A1220" s="182">
        <v>260</v>
      </c>
      <c r="B1220" s="183" t="s">
        <v>1390</v>
      </c>
      <c r="C1220" s="192" t="s">
        <v>1391</v>
      </c>
      <c r="D1220" s="184" t="s">
        <v>169</v>
      </c>
      <c r="E1220" s="185">
        <v>1</v>
      </c>
      <c r="F1220" s="186"/>
      <c r="G1220" s="187">
        <f t="shared" si="35"/>
        <v>0</v>
      </c>
      <c r="H1220" s="186"/>
      <c r="I1220" s="187">
        <f t="shared" si="36"/>
        <v>0</v>
      </c>
      <c r="J1220" s="186"/>
      <c r="K1220" s="187">
        <f t="shared" si="37"/>
        <v>0</v>
      </c>
      <c r="L1220" s="187">
        <v>21</v>
      </c>
      <c r="M1220" s="187">
        <f t="shared" si="38"/>
        <v>0</v>
      </c>
      <c r="N1220" s="187">
        <v>0</v>
      </c>
      <c r="O1220" s="187">
        <f t="shared" si="39"/>
        <v>0</v>
      </c>
      <c r="P1220" s="187">
        <v>0</v>
      </c>
      <c r="Q1220" s="187">
        <f t="shared" si="40"/>
        <v>0</v>
      </c>
      <c r="R1220" s="187"/>
      <c r="S1220" s="187" t="s">
        <v>170</v>
      </c>
      <c r="T1220" s="188" t="s">
        <v>171</v>
      </c>
      <c r="U1220" s="161">
        <v>0</v>
      </c>
      <c r="V1220" s="161">
        <f t="shared" si="41"/>
        <v>0</v>
      </c>
      <c r="W1220" s="161"/>
      <c r="X1220" s="152"/>
      <c r="Y1220" s="152"/>
      <c r="Z1220" s="152"/>
      <c r="AA1220" s="152"/>
      <c r="AB1220" s="152"/>
      <c r="AC1220" s="152"/>
      <c r="AD1220" s="152"/>
      <c r="AE1220" s="152"/>
      <c r="AF1220" s="152"/>
      <c r="AG1220" s="152" t="s">
        <v>172</v>
      </c>
      <c r="AH1220" s="152"/>
      <c r="AI1220" s="152"/>
      <c r="AJ1220" s="152"/>
      <c r="AK1220" s="152"/>
      <c r="AL1220" s="152"/>
      <c r="AM1220" s="152"/>
      <c r="AN1220" s="152"/>
      <c r="AO1220" s="152"/>
      <c r="AP1220" s="152"/>
      <c r="AQ1220" s="152"/>
      <c r="AR1220" s="152"/>
      <c r="AS1220" s="152"/>
      <c r="AT1220" s="152"/>
      <c r="AU1220" s="152"/>
      <c r="AV1220" s="152"/>
      <c r="AW1220" s="152"/>
      <c r="AX1220" s="152"/>
      <c r="AY1220" s="152"/>
      <c r="AZ1220" s="152"/>
      <c r="BA1220" s="152"/>
      <c r="BB1220" s="152"/>
      <c r="BC1220" s="152"/>
      <c r="BD1220" s="152"/>
      <c r="BE1220" s="152"/>
      <c r="BF1220" s="152"/>
      <c r="BG1220" s="152"/>
      <c r="BH1220" s="152"/>
    </row>
    <row r="1221" spans="1:60" outlineLevel="1" x14ac:dyDescent="0.2">
      <c r="A1221" s="182">
        <v>261</v>
      </c>
      <c r="B1221" s="183" t="s">
        <v>1392</v>
      </c>
      <c r="C1221" s="192" t="s">
        <v>1393</v>
      </c>
      <c r="D1221" s="184" t="s">
        <v>169</v>
      </c>
      <c r="E1221" s="185">
        <v>1</v>
      </c>
      <c r="F1221" s="186"/>
      <c r="G1221" s="187">
        <f t="shared" si="35"/>
        <v>0</v>
      </c>
      <c r="H1221" s="186"/>
      <c r="I1221" s="187">
        <f t="shared" si="36"/>
        <v>0</v>
      </c>
      <c r="J1221" s="186"/>
      <c r="K1221" s="187">
        <f t="shared" si="37"/>
        <v>0</v>
      </c>
      <c r="L1221" s="187">
        <v>21</v>
      </c>
      <c r="M1221" s="187">
        <f t="shared" si="38"/>
        <v>0</v>
      </c>
      <c r="N1221" s="187">
        <v>0</v>
      </c>
      <c r="O1221" s="187">
        <f t="shared" si="39"/>
        <v>0</v>
      </c>
      <c r="P1221" s="187">
        <v>0</v>
      </c>
      <c r="Q1221" s="187">
        <f t="shared" si="40"/>
        <v>0</v>
      </c>
      <c r="R1221" s="187"/>
      <c r="S1221" s="187" t="s">
        <v>170</v>
      </c>
      <c r="T1221" s="188" t="s">
        <v>171</v>
      </c>
      <c r="U1221" s="161">
        <v>0</v>
      </c>
      <c r="V1221" s="161">
        <f t="shared" si="41"/>
        <v>0</v>
      </c>
      <c r="W1221" s="161"/>
      <c r="X1221" s="152"/>
      <c r="Y1221" s="152"/>
      <c r="Z1221" s="152"/>
      <c r="AA1221" s="152"/>
      <c r="AB1221" s="152"/>
      <c r="AC1221" s="152"/>
      <c r="AD1221" s="152"/>
      <c r="AE1221" s="152"/>
      <c r="AF1221" s="152"/>
      <c r="AG1221" s="152" t="s">
        <v>172</v>
      </c>
      <c r="AH1221" s="152"/>
      <c r="AI1221" s="152"/>
      <c r="AJ1221" s="152"/>
      <c r="AK1221" s="152"/>
      <c r="AL1221" s="152"/>
      <c r="AM1221" s="152"/>
      <c r="AN1221" s="152"/>
      <c r="AO1221" s="152"/>
      <c r="AP1221" s="152"/>
      <c r="AQ1221" s="152"/>
      <c r="AR1221" s="152"/>
      <c r="AS1221" s="152"/>
      <c r="AT1221" s="152"/>
      <c r="AU1221" s="152"/>
      <c r="AV1221" s="152"/>
      <c r="AW1221" s="152"/>
      <c r="AX1221" s="152"/>
      <c r="AY1221" s="152"/>
      <c r="AZ1221" s="152"/>
      <c r="BA1221" s="152"/>
      <c r="BB1221" s="152"/>
      <c r="BC1221" s="152"/>
      <c r="BD1221" s="152"/>
      <c r="BE1221" s="152"/>
      <c r="BF1221" s="152"/>
      <c r="BG1221" s="152"/>
      <c r="BH1221" s="152"/>
    </row>
    <row r="1222" spans="1:60" outlineLevel="1" x14ac:dyDescent="0.2">
      <c r="A1222" s="182">
        <v>262</v>
      </c>
      <c r="B1222" s="183" t="s">
        <v>1394</v>
      </c>
      <c r="C1222" s="192" t="s">
        <v>1395</v>
      </c>
      <c r="D1222" s="184" t="s">
        <v>169</v>
      </c>
      <c r="E1222" s="185">
        <v>1</v>
      </c>
      <c r="F1222" s="186"/>
      <c r="G1222" s="187">
        <f t="shared" si="35"/>
        <v>0</v>
      </c>
      <c r="H1222" s="186"/>
      <c r="I1222" s="187">
        <f t="shared" si="36"/>
        <v>0</v>
      </c>
      <c r="J1222" s="186"/>
      <c r="K1222" s="187">
        <f t="shared" si="37"/>
        <v>0</v>
      </c>
      <c r="L1222" s="187">
        <v>21</v>
      </c>
      <c r="M1222" s="187">
        <f t="shared" si="38"/>
        <v>0</v>
      </c>
      <c r="N1222" s="187">
        <v>0</v>
      </c>
      <c r="O1222" s="187">
        <f t="shared" si="39"/>
        <v>0</v>
      </c>
      <c r="P1222" s="187">
        <v>0</v>
      </c>
      <c r="Q1222" s="187">
        <f t="shared" si="40"/>
        <v>0</v>
      </c>
      <c r="R1222" s="187"/>
      <c r="S1222" s="187" t="s">
        <v>170</v>
      </c>
      <c r="T1222" s="188" t="s">
        <v>171</v>
      </c>
      <c r="U1222" s="161">
        <v>0</v>
      </c>
      <c r="V1222" s="161">
        <f t="shared" si="41"/>
        <v>0</v>
      </c>
      <c r="W1222" s="161"/>
      <c r="X1222" s="152"/>
      <c r="Y1222" s="152"/>
      <c r="Z1222" s="152"/>
      <c r="AA1222" s="152"/>
      <c r="AB1222" s="152"/>
      <c r="AC1222" s="152"/>
      <c r="AD1222" s="152"/>
      <c r="AE1222" s="152"/>
      <c r="AF1222" s="152"/>
      <c r="AG1222" s="152" t="s">
        <v>172</v>
      </c>
      <c r="AH1222" s="152"/>
      <c r="AI1222" s="152"/>
      <c r="AJ1222" s="152"/>
      <c r="AK1222" s="152"/>
      <c r="AL1222" s="152"/>
      <c r="AM1222" s="152"/>
      <c r="AN1222" s="152"/>
      <c r="AO1222" s="152"/>
      <c r="AP1222" s="152"/>
      <c r="AQ1222" s="152"/>
      <c r="AR1222" s="152"/>
      <c r="AS1222" s="152"/>
      <c r="AT1222" s="152"/>
      <c r="AU1222" s="152"/>
      <c r="AV1222" s="152"/>
      <c r="AW1222" s="152"/>
      <c r="AX1222" s="152"/>
      <c r="AY1222" s="152"/>
      <c r="AZ1222" s="152"/>
      <c r="BA1222" s="152"/>
      <c r="BB1222" s="152"/>
      <c r="BC1222" s="152"/>
      <c r="BD1222" s="152"/>
      <c r="BE1222" s="152"/>
      <c r="BF1222" s="152"/>
      <c r="BG1222" s="152"/>
      <c r="BH1222" s="152"/>
    </row>
    <row r="1223" spans="1:60" outlineLevel="1" x14ac:dyDescent="0.2">
      <c r="A1223" s="182">
        <v>263</v>
      </c>
      <c r="B1223" s="183" t="s">
        <v>1396</v>
      </c>
      <c r="C1223" s="192" t="s">
        <v>1397</v>
      </c>
      <c r="D1223" s="184" t="s">
        <v>169</v>
      </c>
      <c r="E1223" s="185">
        <v>1</v>
      </c>
      <c r="F1223" s="186"/>
      <c r="G1223" s="187">
        <f t="shared" si="35"/>
        <v>0</v>
      </c>
      <c r="H1223" s="186"/>
      <c r="I1223" s="187">
        <f t="shared" si="36"/>
        <v>0</v>
      </c>
      <c r="J1223" s="186"/>
      <c r="K1223" s="187">
        <f t="shared" si="37"/>
        <v>0</v>
      </c>
      <c r="L1223" s="187">
        <v>21</v>
      </c>
      <c r="M1223" s="187">
        <f t="shared" si="38"/>
        <v>0</v>
      </c>
      <c r="N1223" s="187">
        <v>0</v>
      </c>
      <c r="O1223" s="187">
        <f t="shared" si="39"/>
        <v>0</v>
      </c>
      <c r="P1223" s="187">
        <v>0</v>
      </c>
      <c r="Q1223" s="187">
        <f t="shared" si="40"/>
        <v>0</v>
      </c>
      <c r="R1223" s="187"/>
      <c r="S1223" s="187" t="s">
        <v>170</v>
      </c>
      <c r="T1223" s="188" t="s">
        <v>171</v>
      </c>
      <c r="U1223" s="161">
        <v>0</v>
      </c>
      <c r="V1223" s="161">
        <f t="shared" si="41"/>
        <v>0</v>
      </c>
      <c r="W1223" s="161"/>
      <c r="X1223" s="152"/>
      <c r="Y1223" s="152"/>
      <c r="Z1223" s="152"/>
      <c r="AA1223" s="152"/>
      <c r="AB1223" s="152"/>
      <c r="AC1223" s="152"/>
      <c r="AD1223" s="152"/>
      <c r="AE1223" s="152"/>
      <c r="AF1223" s="152"/>
      <c r="AG1223" s="152" t="s">
        <v>172</v>
      </c>
      <c r="AH1223" s="152"/>
      <c r="AI1223" s="152"/>
      <c r="AJ1223" s="152"/>
      <c r="AK1223" s="152"/>
      <c r="AL1223" s="152"/>
      <c r="AM1223" s="152"/>
      <c r="AN1223" s="152"/>
      <c r="AO1223" s="152"/>
      <c r="AP1223" s="152"/>
      <c r="AQ1223" s="152"/>
      <c r="AR1223" s="152"/>
      <c r="AS1223" s="152"/>
      <c r="AT1223" s="152"/>
      <c r="AU1223" s="152"/>
      <c r="AV1223" s="152"/>
      <c r="AW1223" s="152"/>
      <c r="AX1223" s="152"/>
      <c r="AY1223" s="152"/>
      <c r="AZ1223" s="152"/>
      <c r="BA1223" s="152"/>
      <c r="BB1223" s="152"/>
      <c r="BC1223" s="152"/>
      <c r="BD1223" s="152"/>
      <c r="BE1223" s="152"/>
      <c r="BF1223" s="152"/>
      <c r="BG1223" s="152"/>
      <c r="BH1223" s="152"/>
    </row>
    <row r="1224" spans="1:60" outlineLevel="1" x14ac:dyDescent="0.2">
      <c r="A1224" s="182">
        <v>264</v>
      </c>
      <c r="B1224" s="183" t="s">
        <v>1398</v>
      </c>
      <c r="C1224" s="192" t="s">
        <v>1399</v>
      </c>
      <c r="D1224" s="184" t="s">
        <v>169</v>
      </c>
      <c r="E1224" s="185">
        <v>1</v>
      </c>
      <c r="F1224" s="186"/>
      <c r="G1224" s="187">
        <f t="shared" si="35"/>
        <v>0</v>
      </c>
      <c r="H1224" s="186"/>
      <c r="I1224" s="187">
        <f t="shared" si="36"/>
        <v>0</v>
      </c>
      <c r="J1224" s="186"/>
      <c r="K1224" s="187">
        <f t="shared" si="37"/>
        <v>0</v>
      </c>
      <c r="L1224" s="187">
        <v>21</v>
      </c>
      <c r="M1224" s="187">
        <f t="shared" si="38"/>
        <v>0</v>
      </c>
      <c r="N1224" s="187">
        <v>0</v>
      </c>
      <c r="O1224" s="187">
        <f t="shared" si="39"/>
        <v>0</v>
      </c>
      <c r="P1224" s="187">
        <v>0</v>
      </c>
      <c r="Q1224" s="187">
        <f t="shared" si="40"/>
        <v>0</v>
      </c>
      <c r="R1224" s="187"/>
      <c r="S1224" s="187" t="s">
        <v>170</v>
      </c>
      <c r="T1224" s="188" t="s">
        <v>171</v>
      </c>
      <c r="U1224" s="161">
        <v>0</v>
      </c>
      <c r="V1224" s="161">
        <f t="shared" si="41"/>
        <v>0</v>
      </c>
      <c r="W1224" s="161"/>
      <c r="X1224" s="152"/>
      <c r="Y1224" s="152"/>
      <c r="Z1224" s="152"/>
      <c r="AA1224" s="152"/>
      <c r="AB1224" s="152"/>
      <c r="AC1224" s="152"/>
      <c r="AD1224" s="152"/>
      <c r="AE1224" s="152"/>
      <c r="AF1224" s="152"/>
      <c r="AG1224" s="152" t="s">
        <v>172</v>
      </c>
      <c r="AH1224" s="152"/>
      <c r="AI1224" s="152"/>
      <c r="AJ1224" s="152"/>
      <c r="AK1224" s="152"/>
      <c r="AL1224" s="152"/>
      <c r="AM1224" s="152"/>
      <c r="AN1224" s="152"/>
      <c r="AO1224" s="152"/>
      <c r="AP1224" s="152"/>
      <c r="AQ1224" s="152"/>
      <c r="AR1224" s="152"/>
      <c r="AS1224" s="152"/>
      <c r="AT1224" s="152"/>
      <c r="AU1224" s="152"/>
      <c r="AV1224" s="152"/>
      <c r="AW1224" s="152"/>
      <c r="AX1224" s="152"/>
      <c r="AY1224" s="152"/>
      <c r="AZ1224" s="152"/>
      <c r="BA1224" s="152"/>
      <c r="BB1224" s="152"/>
      <c r="BC1224" s="152"/>
      <c r="BD1224" s="152"/>
      <c r="BE1224" s="152"/>
      <c r="BF1224" s="152"/>
      <c r="BG1224" s="152"/>
      <c r="BH1224" s="152"/>
    </row>
    <row r="1225" spans="1:60" outlineLevel="1" x14ac:dyDescent="0.2">
      <c r="A1225" s="182">
        <v>265</v>
      </c>
      <c r="B1225" s="183" t="s">
        <v>1400</v>
      </c>
      <c r="C1225" s="192" t="s">
        <v>1401</v>
      </c>
      <c r="D1225" s="184" t="s">
        <v>169</v>
      </c>
      <c r="E1225" s="185">
        <v>1</v>
      </c>
      <c r="F1225" s="186"/>
      <c r="G1225" s="187">
        <f t="shared" si="35"/>
        <v>0</v>
      </c>
      <c r="H1225" s="186"/>
      <c r="I1225" s="187">
        <f t="shared" si="36"/>
        <v>0</v>
      </c>
      <c r="J1225" s="186"/>
      <c r="K1225" s="187">
        <f t="shared" si="37"/>
        <v>0</v>
      </c>
      <c r="L1225" s="187">
        <v>21</v>
      </c>
      <c r="M1225" s="187">
        <f t="shared" si="38"/>
        <v>0</v>
      </c>
      <c r="N1225" s="187">
        <v>0</v>
      </c>
      <c r="O1225" s="187">
        <f t="shared" si="39"/>
        <v>0</v>
      </c>
      <c r="P1225" s="187">
        <v>0</v>
      </c>
      <c r="Q1225" s="187">
        <f t="shared" si="40"/>
        <v>0</v>
      </c>
      <c r="R1225" s="187"/>
      <c r="S1225" s="187" t="s">
        <v>170</v>
      </c>
      <c r="T1225" s="188" t="s">
        <v>171</v>
      </c>
      <c r="U1225" s="161">
        <v>0</v>
      </c>
      <c r="V1225" s="161">
        <f t="shared" si="41"/>
        <v>0</v>
      </c>
      <c r="W1225" s="161"/>
      <c r="X1225" s="152"/>
      <c r="Y1225" s="152"/>
      <c r="Z1225" s="152"/>
      <c r="AA1225" s="152"/>
      <c r="AB1225" s="152"/>
      <c r="AC1225" s="152"/>
      <c r="AD1225" s="152"/>
      <c r="AE1225" s="152"/>
      <c r="AF1225" s="152"/>
      <c r="AG1225" s="152" t="s">
        <v>172</v>
      </c>
      <c r="AH1225" s="152"/>
      <c r="AI1225" s="152"/>
      <c r="AJ1225" s="152"/>
      <c r="AK1225" s="152"/>
      <c r="AL1225" s="152"/>
      <c r="AM1225" s="152"/>
      <c r="AN1225" s="152"/>
      <c r="AO1225" s="152"/>
      <c r="AP1225" s="152"/>
      <c r="AQ1225" s="152"/>
      <c r="AR1225" s="152"/>
      <c r="AS1225" s="152"/>
      <c r="AT1225" s="152"/>
      <c r="AU1225" s="152"/>
      <c r="AV1225" s="152"/>
      <c r="AW1225" s="152"/>
      <c r="AX1225" s="152"/>
      <c r="AY1225" s="152"/>
      <c r="AZ1225" s="152"/>
      <c r="BA1225" s="152"/>
      <c r="BB1225" s="152"/>
      <c r="BC1225" s="152"/>
      <c r="BD1225" s="152"/>
      <c r="BE1225" s="152"/>
      <c r="BF1225" s="152"/>
      <c r="BG1225" s="152"/>
      <c r="BH1225" s="152"/>
    </row>
    <row r="1226" spans="1:60" outlineLevel="1" x14ac:dyDescent="0.2">
      <c r="A1226" s="175">
        <v>266</v>
      </c>
      <c r="B1226" s="176" t="s">
        <v>1402</v>
      </c>
      <c r="C1226" s="193" t="s">
        <v>1403</v>
      </c>
      <c r="D1226" s="177" t="s">
        <v>182</v>
      </c>
      <c r="E1226" s="178">
        <v>262.92500000000001</v>
      </c>
      <c r="F1226" s="179"/>
      <c r="G1226" s="180">
        <f t="shared" si="35"/>
        <v>0</v>
      </c>
      <c r="H1226" s="179"/>
      <c r="I1226" s="180">
        <f t="shared" si="36"/>
        <v>0</v>
      </c>
      <c r="J1226" s="179"/>
      <c r="K1226" s="180">
        <f t="shared" si="37"/>
        <v>0</v>
      </c>
      <c r="L1226" s="180">
        <v>21</v>
      </c>
      <c r="M1226" s="180">
        <f t="shared" si="38"/>
        <v>0</v>
      </c>
      <c r="N1226" s="180">
        <v>0</v>
      </c>
      <c r="O1226" s="180">
        <f t="shared" si="39"/>
        <v>0</v>
      </c>
      <c r="P1226" s="180">
        <v>0</v>
      </c>
      <c r="Q1226" s="180">
        <f t="shared" si="40"/>
        <v>0</v>
      </c>
      <c r="R1226" s="180"/>
      <c r="S1226" s="180" t="s">
        <v>170</v>
      </c>
      <c r="T1226" s="181" t="s">
        <v>171</v>
      </c>
      <c r="U1226" s="161">
        <v>0</v>
      </c>
      <c r="V1226" s="161">
        <f t="shared" si="41"/>
        <v>0</v>
      </c>
      <c r="W1226" s="161"/>
      <c r="X1226" s="152"/>
      <c r="Y1226" s="152"/>
      <c r="Z1226" s="152"/>
      <c r="AA1226" s="152"/>
      <c r="AB1226" s="152"/>
      <c r="AC1226" s="152"/>
      <c r="AD1226" s="152"/>
      <c r="AE1226" s="152"/>
      <c r="AF1226" s="152"/>
      <c r="AG1226" s="152" t="s">
        <v>172</v>
      </c>
      <c r="AH1226" s="152"/>
      <c r="AI1226" s="152"/>
      <c r="AJ1226" s="152"/>
      <c r="AK1226" s="152"/>
      <c r="AL1226" s="152"/>
      <c r="AM1226" s="152"/>
      <c r="AN1226" s="152"/>
      <c r="AO1226" s="152"/>
      <c r="AP1226" s="152"/>
      <c r="AQ1226" s="152"/>
      <c r="AR1226" s="152"/>
      <c r="AS1226" s="152"/>
      <c r="AT1226" s="152"/>
      <c r="AU1226" s="152"/>
      <c r="AV1226" s="152"/>
      <c r="AW1226" s="152"/>
      <c r="AX1226" s="152"/>
      <c r="AY1226" s="152"/>
      <c r="AZ1226" s="152"/>
      <c r="BA1226" s="152"/>
      <c r="BB1226" s="152"/>
      <c r="BC1226" s="152"/>
      <c r="BD1226" s="152"/>
      <c r="BE1226" s="152"/>
      <c r="BF1226" s="152"/>
      <c r="BG1226" s="152"/>
      <c r="BH1226" s="152"/>
    </row>
    <row r="1227" spans="1:60" outlineLevel="1" x14ac:dyDescent="0.2">
      <c r="A1227" s="159"/>
      <c r="B1227" s="160"/>
      <c r="C1227" s="194" t="s">
        <v>681</v>
      </c>
      <c r="D1227" s="162"/>
      <c r="E1227" s="163">
        <v>83.440000000000012</v>
      </c>
      <c r="F1227" s="161"/>
      <c r="G1227" s="161"/>
      <c r="H1227" s="161"/>
      <c r="I1227" s="161"/>
      <c r="J1227" s="161"/>
      <c r="K1227" s="161"/>
      <c r="L1227" s="161"/>
      <c r="M1227" s="161"/>
      <c r="N1227" s="161"/>
      <c r="O1227" s="161"/>
      <c r="P1227" s="161"/>
      <c r="Q1227" s="161"/>
      <c r="R1227" s="161"/>
      <c r="S1227" s="161"/>
      <c r="T1227" s="161"/>
      <c r="U1227" s="161"/>
      <c r="V1227" s="161"/>
      <c r="W1227" s="161"/>
      <c r="X1227" s="152"/>
      <c r="Y1227" s="152"/>
      <c r="Z1227" s="152"/>
      <c r="AA1227" s="152"/>
      <c r="AB1227" s="152"/>
      <c r="AC1227" s="152"/>
      <c r="AD1227" s="152"/>
      <c r="AE1227" s="152"/>
      <c r="AF1227" s="152"/>
      <c r="AG1227" s="152" t="s">
        <v>184</v>
      </c>
      <c r="AH1227" s="152">
        <v>0</v>
      </c>
      <c r="AI1227" s="152"/>
      <c r="AJ1227" s="152"/>
      <c r="AK1227" s="152"/>
      <c r="AL1227" s="152"/>
      <c r="AM1227" s="152"/>
      <c r="AN1227" s="152"/>
      <c r="AO1227" s="152"/>
      <c r="AP1227" s="152"/>
      <c r="AQ1227" s="152"/>
      <c r="AR1227" s="152"/>
      <c r="AS1227" s="152"/>
      <c r="AT1227" s="152"/>
      <c r="AU1227" s="152"/>
      <c r="AV1227" s="152"/>
      <c r="AW1227" s="152"/>
      <c r="AX1227" s="152"/>
      <c r="AY1227" s="152"/>
      <c r="AZ1227" s="152"/>
      <c r="BA1227" s="152"/>
      <c r="BB1227" s="152"/>
      <c r="BC1227" s="152"/>
      <c r="BD1227" s="152"/>
      <c r="BE1227" s="152"/>
      <c r="BF1227" s="152"/>
      <c r="BG1227" s="152"/>
      <c r="BH1227" s="152"/>
    </row>
    <row r="1228" spans="1:60" outlineLevel="1" x14ac:dyDescent="0.2">
      <c r="A1228" s="159"/>
      <c r="B1228" s="160"/>
      <c r="C1228" s="194" t="s">
        <v>682</v>
      </c>
      <c r="D1228" s="162"/>
      <c r="E1228" s="163">
        <v>12.775</v>
      </c>
      <c r="F1228" s="161"/>
      <c r="G1228" s="161"/>
      <c r="H1228" s="161"/>
      <c r="I1228" s="161"/>
      <c r="J1228" s="161"/>
      <c r="K1228" s="161"/>
      <c r="L1228" s="161"/>
      <c r="M1228" s="161"/>
      <c r="N1228" s="161"/>
      <c r="O1228" s="161"/>
      <c r="P1228" s="161"/>
      <c r="Q1228" s="161"/>
      <c r="R1228" s="161"/>
      <c r="S1228" s="161"/>
      <c r="T1228" s="161"/>
      <c r="U1228" s="161"/>
      <c r="V1228" s="161"/>
      <c r="W1228" s="161"/>
      <c r="X1228" s="152"/>
      <c r="Y1228" s="152"/>
      <c r="Z1228" s="152"/>
      <c r="AA1228" s="152"/>
      <c r="AB1228" s="152"/>
      <c r="AC1228" s="152"/>
      <c r="AD1228" s="152"/>
      <c r="AE1228" s="152"/>
      <c r="AF1228" s="152"/>
      <c r="AG1228" s="152" t="s">
        <v>184</v>
      </c>
      <c r="AH1228" s="152">
        <v>0</v>
      </c>
      <c r="AI1228" s="152"/>
      <c r="AJ1228" s="152"/>
      <c r="AK1228" s="152"/>
      <c r="AL1228" s="152"/>
      <c r="AM1228" s="152"/>
      <c r="AN1228" s="152"/>
      <c r="AO1228" s="152"/>
      <c r="AP1228" s="152"/>
      <c r="AQ1228" s="152"/>
      <c r="AR1228" s="152"/>
      <c r="AS1228" s="152"/>
      <c r="AT1228" s="152"/>
      <c r="AU1228" s="152"/>
      <c r="AV1228" s="152"/>
      <c r="AW1228" s="152"/>
      <c r="AX1228" s="152"/>
      <c r="AY1228" s="152"/>
      <c r="AZ1228" s="152"/>
      <c r="BA1228" s="152"/>
      <c r="BB1228" s="152"/>
      <c r="BC1228" s="152"/>
      <c r="BD1228" s="152"/>
      <c r="BE1228" s="152"/>
      <c r="BF1228" s="152"/>
      <c r="BG1228" s="152"/>
      <c r="BH1228" s="152"/>
    </row>
    <row r="1229" spans="1:60" outlineLevel="1" x14ac:dyDescent="0.2">
      <c r="A1229" s="159"/>
      <c r="B1229" s="160"/>
      <c r="C1229" s="194" t="s">
        <v>683</v>
      </c>
      <c r="D1229" s="162"/>
      <c r="E1229" s="163">
        <v>1.8250000000000002</v>
      </c>
      <c r="F1229" s="161"/>
      <c r="G1229" s="161"/>
      <c r="H1229" s="161"/>
      <c r="I1229" s="161"/>
      <c r="J1229" s="161"/>
      <c r="K1229" s="161"/>
      <c r="L1229" s="161"/>
      <c r="M1229" s="161"/>
      <c r="N1229" s="161"/>
      <c r="O1229" s="161"/>
      <c r="P1229" s="161"/>
      <c r="Q1229" s="161"/>
      <c r="R1229" s="161"/>
      <c r="S1229" s="161"/>
      <c r="T1229" s="161"/>
      <c r="U1229" s="161"/>
      <c r="V1229" s="161"/>
      <c r="W1229" s="161"/>
      <c r="X1229" s="152"/>
      <c r="Y1229" s="152"/>
      <c r="Z1229" s="152"/>
      <c r="AA1229" s="152"/>
      <c r="AB1229" s="152"/>
      <c r="AC1229" s="152"/>
      <c r="AD1229" s="152"/>
      <c r="AE1229" s="152"/>
      <c r="AF1229" s="152"/>
      <c r="AG1229" s="152" t="s">
        <v>184</v>
      </c>
      <c r="AH1229" s="152">
        <v>0</v>
      </c>
      <c r="AI1229" s="152"/>
      <c r="AJ1229" s="152"/>
      <c r="AK1229" s="152"/>
      <c r="AL1229" s="152"/>
      <c r="AM1229" s="152"/>
      <c r="AN1229" s="152"/>
      <c r="AO1229" s="152"/>
      <c r="AP1229" s="152"/>
      <c r="AQ1229" s="152"/>
      <c r="AR1229" s="152"/>
      <c r="AS1229" s="152"/>
      <c r="AT1229" s="152"/>
      <c r="AU1229" s="152"/>
      <c r="AV1229" s="152"/>
      <c r="AW1229" s="152"/>
      <c r="AX1229" s="152"/>
      <c r="AY1229" s="152"/>
      <c r="AZ1229" s="152"/>
      <c r="BA1229" s="152"/>
      <c r="BB1229" s="152"/>
      <c r="BC1229" s="152"/>
      <c r="BD1229" s="152"/>
      <c r="BE1229" s="152"/>
      <c r="BF1229" s="152"/>
      <c r="BG1229" s="152"/>
      <c r="BH1229" s="152"/>
    </row>
    <row r="1230" spans="1:60" outlineLevel="1" x14ac:dyDescent="0.2">
      <c r="A1230" s="159"/>
      <c r="B1230" s="160"/>
      <c r="C1230" s="194" t="s">
        <v>914</v>
      </c>
      <c r="D1230" s="162"/>
      <c r="E1230" s="163">
        <v>1.28</v>
      </c>
      <c r="F1230" s="161"/>
      <c r="G1230" s="161"/>
      <c r="H1230" s="161"/>
      <c r="I1230" s="161"/>
      <c r="J1230" s="161"/>
      <c r="K1230" s="161"/>
      <c r="L1230" s="161"/>
      <c r="M1230" s="161"/>
      <c r="N1230" s="161"/>
      <c r="O1230" s="161"/>
      <c r="P1230" s="161"/>
      <c r="Q1230" s="161"/>
      <c r="R1230" s="161"/>
      <c r="S1230" s="161"/>
      <c r="T1230" s="161"/>
      <c r="U1230" s="161"/>
      <c r="V1230" s="161"/>
      <c r="W1230" s="161"/>
      <c r="X1230" s="152"/>
      <c r="Y1230" s="152"/>
      <c r="Z1230" s="152"/>
      <c r="AA1230" s="152"/>
      <c r="AB1230" s="152"/>
      <c r="AC1230" s="152"/>
      <c r="AD1230" s="152"/>
      <c r="AE1230" s="152"/>
      <c r="AF1230" s="152"/>
      <c r="AG1230" s="152" t="s">
        <v>184</v>
      </c>
      <c r="AH1230" s="152">
        <v>0</v>
      </c>
      <c r="AI1230" s="152"/>
      <c r="AJ1230" s="152"/>
      <c r="AK1230" s="152"/>
      <c r="AL1230" s="152"/>
      <c r="AM1230" s="152"/>
      <c r="AN1230" s="152"/>
      <c r="AO1230" s="152"/>
      <c r="AP1230" s="152"/>
      <c r="AQ1230" s="152"/>
      <c r="AR1230" s="152"/>
      <c r="AS1230" s="152"/>
      <c r="AT1230" s="152"/>
      <c r="AU1230" s="152"/>
      <c r="AV1230" s="152"/>
      <c r="AW1230" s="152"/>
      <c r="AX1230" s="152"/>
      <c r="AY1230" s="152"/>
      <c r="AZ1230" s="152"/>
      <c r="BA1230" s="152"/>
      <c r="BB1230" s="152"/>
      <c r="BC1230" s="152"/>
      <c r="BD1230" s="152"/>
      <c r="BE1230" s="152"/>
      <c r="BF1230" s="152"/>
      <c r="BG1230" s="152"/>
      <c r="BH1230" s="152"/>
    </row>
    <row r="1231" spans="1:60" outlineLevel="1" x14ac:dyDescent="0.2">
      <c r="A1231" s="159"/>
      <c r="B1231" s="160"/>
      <c r="C1231" s="194" t="s">
        <v>915</v>
      </c>
      <c r="D1231" s="162"/>
      <c r="E1231" s="163">
        <v>1.6</v>
      </c>
      <c r="F1231" s="161"/>
      <c r="G1231" s="161"/>
      <c r="H1231" s="161"/>
      <c r="I1231" s="161"/>
      <c r="J1231" s="161"/>
      <c r="K1231" s="161"/>
      <c r="L1231" s="161"/>
      <c r="M1231" s="161"/>
      <c r="N1231" s="161"/>
      <c r="O1231" s="161"/>
      <c r="P1231" s="161"/>
      <c r="Q1231" s="161"/>
      <c r="R1231" s="161"/>
      <c r="S1231" s="161"/>
      <c r="T1231" s="161"/>
      <c r="U1231" s="161"/>
      <c r="V1231" s="161"/>
      <c r="W1231" s="161"/>
      <c r="X1231" s="152"/>
      <c r="Y1231" s="152"/>
      <c r="Z1231" s="152"/>
      <c r="AA1231" s="152"/>
      <c r="AB1231" s="152"/>
      <c r="AC1231" s="152"/>
      <c r="AD1231" s="152"/>
      <c r="AE1231" s="152"/>
      <c r="AF1231" s="152"/>
      <c r="AG1231" s="152" t="s">
        <v>184</v>
      </c>
      <c r="AH1231" s="152">
        <v>0</v>
      </c>
      <c r="AI1231" s="152"/>
      <c r="AJ1231" s="152"/>
      <c r="AK1231" s="152"/>
      <c r="AL1231" s="152"/>
      <c r="AM1231" s="152"/>
      <c r="AN1231" s="152"/>
      <c r="AO1231" s="152"/>
      <c r="AP1231" s="152"/>
      <c r="AQ1231" s="152"/>
      <c r="AR1231" s="152"/>
      <c r="AS1231" s="152"/>
      <c r="AT1231" s="152"/>
      <c r="AU1231" s="152"/>
      <c r="AV1231" s="152"/>
      <c r="AW1231" s="152"/>
      <c r="AX1231" s="152"/>
      <c r="AY1231" s="152"/>
      <c r="AZ1231" s="152"/>
      <c r="BA1231" s="152"/>
      <c r="BB1231" s="152"/>
      <c r="BC1231" s="152"/>
      <c r="BD1231" s="152"/>
      <c r="BE1231" s="152"/>
      <c r="BF1231" s="152"/>
      <c r="BG1231" s="152"/>
      <c r="BH1231" s="152"/>
    </row>
    <row r="1232" spans="1:60" outlineLevel="1" x14ac:dyDescent="0.2">
      <c r="A1232" s="159"/>
      <c r="B1232" s="160"/>
      <c r="C1232" s="194" t="s">
        <v>916</v>
      </c>
      <c r="D1232" s="162"/>
      <c r="E1232" s="163">
        <v>1.1000000000000001</v>
      </c>
      <c r="F1232" s="161"/>
      <c r="G1232" s="161"/>
      <c r="H1232" s="161"/>
      <c r="I1232" s="161"/>
      <c r="J1232" s="161"/>
      <c r="K1232" s="161"/>
      <c r="L1232" s="161"/>
      <c r="M1232" s="161"/>
      <c r="N1232" s="161"/>
      <c r="O1232" s="161"/>
      <c r="P1232" s="161"/>
      <c r="Q1232" s="161"/>
      <c r="R1232" s="161"/>
      <c r="S1232" s="161"/>
      <c r="T1232" s="161"/>
      <c r="U1232" s="161"/>
      <c r="V1232" s="161"/>
      <c r="W1232" s="161"/>
      <c r="X1232" s="152"/>
      <c r="Y1232" s="152"/>
      <c r="Z1232" s="152"/>
      <c r="AA1232" s="152"/>
      <c r="AB1232" s="152"/>
      <c r="AC1232" s="152"/>
      <c r="AD1232" s="152"/>
      <c r="AE1232" s="152"/>
      <c r="AF1232" s="152"/>
      <c r="AG1232" s="152" t="s">
        <v>184</v>
      </c>
      <c r="AH1232" s="152">
        <v>0</v>
      </c>
      <c r="AI1232" s="152"/>
      <c r="AJ1232" s="152"/>
      <c r="AK1232" s="152"/>
      <c r="AL1232" s="152"/>
      <c r="AM1232" s="152"/>
      <c r="AN1232" s="152"/>
      <c r="AO1232" s="152"/>
      <c r="AP1232" s="152"/>
      <c r="AQ1232" s="152"/>
      <c r="AR1232" s="152"/>
      <c r="AS1232" s="152"/>
      <c r="AT1232" s="152"/>
      <c r="AU1232" s="152"/>
      <c r="AV1232" s="152"/>
      <c r="AW1232" s="152"/>
      <c r="AX1232" s="152"/>
      <c r="AY1232" s="152"/>
      <c r="AZ1232" s="152"/>
      <c r="BA1232" s="152"/>
      <c r="BB1232" s="152"/>
      <c r="BC1232" s="152"/>
      <c r="BD1232" s="152"/>
      <c r="BE1232" s="152"/>
      <c r="BF1232" s="152"/>
      <c r="BG1232" s="152"/>
      <c r="BH1232" s="152"/>
    </row>
    <row r="1233" spans="1:60" outlineLevel="1" x14ac:dyDescent="0.2">
      <c r="A1233" s="159"/>
      <c r="B1233" s="160"/>
      <c r="C1233" s="194" t="s">
        <v>917</v>
      </c>
      <c r="D1233" s="162"/>
      <c r="E1233" s="163">
        <v>2.6100000000000003</v>
      </c>
      <c r="F1233" s="161"/>
      <c r="G1233" s="161"/>
      <c r="H1233" s="161"/>
      <c r="I1233" s="161"/>
      <c r="J1233" s="161"/>
      <c r="K1233" s="161"/>
      <c r="L1233" s="161"/>
      <c r="M1233" s="161"/>
      <c r="N1233" s="161"/>
      <c r="O1233" s="161"/>
      <c r="P1233" s="161"/>
      <c r="Q1233" s="161"/>
      <c r="R1233" s="161"/>
      <c r="S1233" s="161"/>
      <c r="T1233" s="161"/>
      <c r="U1233" s="161"/>
      <c r="V1233" s="161"/>
      <c r="W1233" s="161"/>
      <c r="X1233" s="152"/>
      <c r="Y1233" s="152"/>
      <c r="Z1233" s="152"/>
      <c r="AA1233" s="152"/>
      <c r="AB1233" s="152"/>
      <c r="AC1233" s="152"/>
      <c r="AD1233" s="152"/>
      <c r="AE1233" s="152"/>
      <c r="AF1233" s="152"/>
      <c r="AG1233" s="152" t="s">
        <v>184</v>
      </c>
      <c r="AH1233" s="152">
        <v>0</v>
      </c>
      <c r="AI1233" s="152"/>
      <c r="AJ1233" s="152"/>
      <c r="AK1233" s="152"/>
      <c r="AL1233" s="152"/>
      <c r="AM1233" s="152"/>
      <c r="AN1233" s="152"/>
      <c r="AO1233" s="152"/>
      <c r="AP1233" s="152"/>
      <c r="AQ1233" s="152"/>
      <c r="AR1233" s="152"/>
      <c r="AS1233" s="152"/>
      <c r="AT1233" s="152"/>
      <c r="AU1233" s="152"/>
      <c r="AV1233" s="152"/>
      <c r="AW1233" s="152"/>
      <c r="AX1233" s="152"/>
      <c r="AY1233" s="152"/>
      <c r="AZ1233" s="152"/>
      <c r="BA1233" s="152"/>
      <c r="BB1233" s="152"/>
      <c r="BC1233" s="152"/>
      <c r="BD1233" s="152"/>
      <c r="BE1233" s="152"/>
      <c r="BF1233" s="152"/>
      <c r="BG1233" s="152"/>
      <c r="BH1233" s="152"/>
    </row>
    <row r="1234" spans="1:60" outlineLevel="1" x14ac:dyDescent="0.2">
      <c r="A1234" s="159"/>
      <c r="B1234" s="160"/>
      <c r="C1234" s="194" t="s">
        <v>918</v>
      </c>
      <c r="D1234" s="162"/>
      <c r="E1234" s="163">
        <v>5.3000000000000007</v>
      </c>
      <c r="F1234" s="161"/>
      <c r="G1234" s="161"/>
      <c r="H1234" s="161"/>
      <c r="I1234" s="161"/>
      <c r="J1234" s="161"/>
      <c r="K1234" s="161"/>
      <c r="L1234" s="161"/>
      <c r="M1234" s="161"/>
      <c r="N1234" s="161"/>
      <c r="O1234" s="161"/>
      <c r="P1234" s="161"/>
      <c r="Q1234" s="161"/>
      <c r="R1234" s="161"/>
      <c r="S1234" s="161"/>
      <c r="T1234" s="161"/>
      <c r="U1234" s="161"/>
      <c r="V1234" s="161"/>
      <c r="W1234" s="161"/>
      <c r="X1234" s="152"/>
      <c r="Y1234" s="152"/>
      <c r="Z1234" s="152"/>
      <c r="AA1234" s="152"/>
      <c r="AB1234" s="152"/>
      <c r="AC1234" s="152"/>
      <c r="AD1234" s="152"/>
      <c r="AE1234" s="152"/>
      <c r="AF1234" s="152"/>
      <c r="AG1234" s="152" t="s">
        <v>184</v>
      </c>
      <c r="AH1234" s="152">
        <v>0</v>
      </c>
      <c r="AI1234" s="152"/>
      <c r="AJ1234" s="152"/>
      <c r="AK1234" s="152"/>
      <c r="AL1234" s="152"/>
      <c r="AM1234" s="152"/>
      <c r="AN1234" s="152"/>
      <c r="AO1234" s="152"/>
      <c r="AP1234" s="152"/>
      <c r="AQ1234" s="152"/>
      <c r="AR1234" s="152"/>
      <c r="AS1234" s="152"/>
      <c r="AT1234" s="152"/>
      <c r="AU1234" s="152"/>
      <c r="AV1234" s="152"/>
      <c r="AW1234" s="152"/>
      <c r="AX1234" s="152"/>
      <c r="AY1234" s="152"/>
      <c r="AZ1234" s="152"/>
      <c r="BA1234" s="152"/>
      <c r="BB1234" s="152"/>
      <c r="BC1234" s="152"/>
      <c r="BD1234" s="152"/>
      <c r="BE1234" s="152"/>
      <c r="BF1234" s="152"/>
      <c r="BG1234" s="152"/>
      <c r="BH1234" s="152"/>
    </row>
    <row r="1235" spans="1:60" outlineLevel="1" x14ac:dyDescent="0.2">
      <c r="A1235" s="159"/>
      <c r="B1235" s="160"/>
      <c r="C1235" s="194" t="s">
        <v>919</v>
      </c>
      <c r="D1235" s="162"/>
      <c r="E1235" s="163">
        <v>14.840000000000002</v>
      </c>
      <c r="F1235" s="161"/>
      <c r="G1235" s="161"/>
      <c r="H1235" s="161"/>
      <c r="I1235" s="161"/>
      <c r="J1235" s="161"/>
      <c r="K1235" s="161"/>
      <c r="L1235" s="161"/>
      <c r="M1235" s="161"/>
      <c r="N1235" s="161"/>
      <c r="O1235" s="161"/>
      <c r="P1235" s="161"/>
      <c r="Q1235" s="161"/>
      <c r="R1235" s="161"/>
      <c r="S1235" s="161"/>
      <c r="T1235" s="161"/>
      <c r="U1235" s="161"/>
      <c r="V1235" s="161"/>
      <c r="W1235" s="161"/>
      <c r="X1235" s="152"/>
      <c r="Y1235" s="152"/>
      <c r="Z1235" s="152"/>
      <c r="AA1235" s="152"/>
      <c r="AB1235" s="152"/>
      <c r="AC1235" s="152"/>
      <c r="AD1235" s="152"/>
      <c r="AE1235" s="152"/>
      <c r="AF1235" s="152"/>
      <c r="AG1235" s="152" t="s">
        <v>184</v>
      </c>
      <c r="AH1235" s="152">
        <v>0</v>
      </c>
      <c r="AI1235" s="152"/>
      <c r="AJ1235" s="152"/>
      <c r="AK1235" s="152"/>
      <c r="AL1235" s="152"/>
      <c r="AM1235" s="152"/>
      <c r="AN1235" s="152"/>
      <c r="AO1235" s="152"/>
      <c r="AP1235" s="152"/>
      <c r="AQ1235" s="152"/>
      <c r="AR1235" s="152"/>
      <c r="AS1235" s="152"/>
      <c r="AT1235" s="152"/>
      <c r="AU1235" s="152"/>
      <c r="AV1235" s="152"/>
      <c r="AW1235" s="152"/>
      <c r="AX1235" s="152"/>
      <c r="AY1235" s="152"/>
      <c r="AZ1235" s="152"/>
      <c r="BA1235" s="152"/>
      <c r="BB1235" s="152"/>
      <c r="BC1235" s="152"/>
      <c r="BD1235" s="152"/>
      <c r="BE1235" s="152"/>
      <c r="BF1235" s="152"/>
      <c r="BG1235" s="152"/>
      <c r="BH1235" s="152"/>
    </row>
    <row r="1236" spans="1:60" outlineLevel="1" x14ac:dyDescent="0.2">
      <c r="A1236" s="159"/>
      <c r="B1236" s="160"/>
      <c r="C1236" s="194" t="s">
        <v>920</v>
      </c>
      <c r="D1236" s="162"/>
      <c r="E1236" s="163">
        <v>6.36</v>
      </c>
      <c r="F1236" s="161"/>
      <c r="G1236" s="161"/>
      <c r="H1236" s="161"/>
      <c r="I1236" s="161"/>
      <c r="J1236" s="161"/>
      <c r="K1236" s="161"/>
      <c r="L1236" s="161"/>
      <c r="M1236" s="161"/>
      <c r="N1236" s="161"/>
      <c r="O1236" s="161"/>
      <c r="P1236" s="161"/>
      <c r="Q1236" s="161"/>
      <c r="R1236" s="161"/>
      <c r="S1236" s="161"/>
      <c r="T1236" s="161"/>
      <c r="U1236" s="161"/>
      <c r="V1236" s="161"/>
      <c r="W1236" s="161"/>
      <c r="X1236" s="152"/>
      <c r="Y1236" s="152"/>
      <c r="Z1236" s="152"/>
      <c r="AA1236" s="152"/>
      <c r="AB1236" s="152"/>
      <c r="AC1236" s="152"/>
      <c r="AD1236" s="152"/>
      <c r="AE1236" s="152"/>
      <c r="AF1236" s="152"/>
      <c r="AG1236" s="152" t="s">
        <v>184</v>
      </c>
      <c r="AH1236" s="152">
        <v>0</v>
      </c>
      <c r="AI1236" s="152"/>
      <c r="AJ1236" s="152"/>
      <c r="AK1236" s="152"/>
      <c r="AL1236" s="152"/>
      <c r="AM1236" s="152"/>
      <c r="AN1236" s="152"/>
      <c r="AO1236" s="152"/>
      <c r="AP1236" s="152"/>
      <c r="AQ1236" s="152"/>
      <c r="AR1236" s="152"/>
      <c r="AS1236" s="152"/>
      <c r="AT1236" s="152"/>
      <c r="AU1236" s="152"/>
      <c r="AV1236" s="152"/>
      <c r="AW1236" s="152"/>
      <c r="AX1236" s="152"/>
      <c r="AY1236" s="152"/>
      <c r="AZ1236" s="152"/>
      <c r="BA1236" s="152"/>
      <c r="BB1236" s="152"/>
      <c r="BC1236" s="152"/>
      <c r="BD1236" s="152"/>
      <c r="BE1236" s="152"/>
      <c r="BF1236" s="152"/>
      <c r="BG1236" s="152"/>
      <c r="BH1236" s="152"/>
    </row>
    <row r="1237" spans="1:60" outlineLevel="1" x14ac:dyDescent="0.2">
      <c r="A1237" s="159"/>
      <c r="B1237" s="160"/>
      <c r="C1237" s="194" t="s">
        <v>921</v>
      </c>
      <c r="D1237" s="162"/>
      <c r="E1237" s="163">
        <v>1.9800000000000002</v>
      </c>
      <c r="F1237" s="161"/>
      <c r="G1237" s="161"/>
      <c r="H1237" s="161"/>
      <c r="I1237" s="161"/>
      <c r="J1237" s="161"/>
      <c r="K1237" s="161"/>
      <c r="L1237" s="161"/>
      <c r="M1237" s="161"/>
      <c r="N1237" s="161"/>
      <c r="O1237" s="161"/>
      <c r="P1237" s="161"/>
      <c r="Q1237" s="161"/>
      <c r="R1237" s="161"/>
      <c r="S1237" s="161"/>
      <c r="T1237" s="161"/>
      <c r="U1237" s="161"/>
      <c r="V1237" s="161"/>
      <c r="W1237" s="161"/>
      <c r="X1237" s="152"/>
      <c r="Y1237" s="152"/>
      <c r="Z1237" s="152"/>
      <c r="AA1237" s="152"/>
      <c r="AB1237" s="152"/>
      <c r="AC1237" s="152"/>
      <c r="AD1237" s="152"/>
      <c r="AE1237" s="152"/>
      <c r="AF1237" s="152"/>
      <c r="AG1237" s="152" t="s">
        <v>184</v>
      </c>
      <c r="AH1237" s="152">
        <v>0</v>
      </c>
      <c r="AI1237" s="152"/>
      <c r="AJ1237" s="152"/>
      <c r="AK1237" s="152"/>
      <c r="AL1237" s="152"/>
      <c r="AM1237" s="152"/>
      <c r="AN1237" s="152"/>
      <c r="AO1237" s="152"/>
      <c r="AP1237" s="152"/>
      <c r="AQ1237" s="152"/>
      <c r="AR1237" s="152"/>
      <c r="AS1237" s="152"/>
      <c r="AT1237" s="152"/>
      <c r="AU1237" s="152"/>
      <c r="AV1237" s="152"/>
      <c r="AW1237" s="152"/>
      <c r="AX1237" s="152"/>
      <c r="AY1237" s="152"/>
      <c r="AZ1237" s="152"/>
      <c r="BA1237" s="152"/>
      <c r="BB1237" s="152"/>
      <c r="BC1237" s="152"/>
      <c r="BD1237" s="152"/>
      <c r="BE1237" s="152"/>
      <c r="BF1237" s="152"/>
      <c r="BG1237" s="152"/>
      <c r="BH1237" s="152"/>
    </row>
    <row r="1238" spans="1:60" outlineLevel="1" x14ac:dyDescent="0.2">
      <c r="A1238" s="159"/>
      <c r="B1238" s="160"/>
      <c r="C1238" s="194" t="s">
        <v>922</v>
      </c>
      <c r="D1238" s="162"/>
      <c r="E1238" s="163">
        <v>5.3000000000000007</v>
      </c>
      <c r="F1238" s="161"/>
      <c r="G1238" s="161"/>
      <c r="H1238" s="161"/>
      <c r="I1238" s="161"/>
      <c r="J1238" s="161"/>
      <c r="K1238" s="161"/>
      <c r="L1238" s="161"/>
      <c r="M1238" s="161"/>
      <c r="N1238" s="161"/>
      <c r="O1238" s="161"/>
      <c r="P1238" s="161"/>
      <c r="Q1238" s="161"/>
      <c r="R1238" s="161"/>
      <c r="S1238" s="161"/>
      <c r="T1238" s="161"/>
      <c r="U1238" s="161"/>
      <c r="V1238" s="161"/>
      <c r="W1238" s="161"/>
      <c r="X1238" s="152"/>
      <c r="Y1238" s="152"/>
      <c r="Z1238" s="152"/>
      <c r="AA1238" s="152"/>
      <c r="AB1238" s="152"/>
      <c r="AC1238" s="152"/>
      <c r="AD1238" s="152"/>
      <c r="AE1238" s="152"/>
      <c r="AF1238" s="152"/>
      <c r="AG1238" s="152" t="s">
        <v>184</v>
      </c>
      <c r="AH1238" s="152">
        <v>0</v>
      </c>
      <c r="AI1238" s="152"/>
      <c r="AJ1238" s="152"/>
      <c r="AK1238" s="152"/>
      <c r="AL1238" s="152"/>
      <c r="AM1238" s="152"/>
      <c r="AN1238" s="152"/>
      <c r="AO1238" s="152"/>
      <c r="AP1238" s="152"/>
      <c r="AQ1238" s="152"/>
      <c r="AR1238" s="152"/>
      <c r="AS1238" s="152"/>
      <c r="AT1238" s="152"/>
      <c r="AU1238" s="152"/>
      <c r="AV1238" s="152"/>
      <c r="AW1238" s="152"/>
      <c r="AX1238" s="152"/>
      <c r="AY1238" s="152"/>
      <c r="AZ1238" s="152"/>
      <c r="BA1238" s="152"/>
      <c r="BB1238" s="152"/>
      <c r="BC1238" s="152"/>
      <c r="BD1238" s="152"/>
      <c r="BE1238" s="152"/>
      <c r="BF1238" s="152"/>
      <c r="BG1238" s="152"/>
      <c r="BH1238" s="152"/>
    </row>
    <row r="1239" spans="1:60" outlineLevel="1" x14ac:dyDescent="0.2">
      <c r="A1239" s="159"/>
      <c r="B1239" s="160"/>
      <c r="C1239" s="194" t="s">
        <v>684</v>
      </c>
      <c r="D1239" s="162"/>
      <c r="E1239" s="163">
        <v>6.6000000000000005</v>
      </c>
      <c r="F1239" s="161"/>
      <c r="G1239" s="161"/>
      <c r="H1239" s="161"/>
      <c r="I1239" s="161"/>
      <c r="J1239" s="161"/>
      <c r="K1239" s="161"/>
      <c r="L1239" s="161"/>
      <c r="M1239" s="161"/>
      <c r="N1239" s="161"/>
      <c r="O1239" s="161"/>
      <c r="P1239" s="161"/>
      <c r="Q1239" s="161"/>
      <c r="R1239" s="161"/>
      <c r="S1239" s="161"/>
      <c r="T1239" s="161"/>
      <c r="U1239" s="161"/>
      <c r="V1239" s="161"/>
      <c r="W1239" s="161"/>
      <c r="X1239" s="152"/>
      <c r="Y1239" s="152"/>
      <c r="Z1239" s="152"/>
      <c r="AA1239" s="152"/>
      <c r="AB1239" s="152"/>
      <c r="AC1239" s="152"/>
      <c r="AD1239" s="152"/>
      <c r="AE1239" s="152"/>
      <c r="AF1239" s="152"/>
      <c r="AG1239" s="152" t="s">
        <v>184</v>
      </c>
      <c r="AH1239" s="152">
        <v>0</v>
      </c>
      <c r="AI1239" s="152"/>
      <c r="AJ1239" s="152"/>
      <c r="AK1239" s="152"/>
      <c r="AL1239" s="152"/>
      <c r="AM1239" s="152"/>
      <c r="AN1239" s="152"/>
      <c r="AO1239" s="152"/>
      <c r="AP1239" s="152"/>
      <c r="AQ1239" s="152"/>
      <c r="AR1239" s="152"/>
      <c r="AS1239" s="152"/>
      <c r="AT1239" s="152"/>
      <c r="AU1239" s="152"/>
      <c r="AV1239" s="152"/>
      <c r="AW1239" s="152"/>
      <c r="AX1239" s="152"/>
      <c r="AY1239" s="152"/>
      <c r="AZ1239" s="152"/>
      <c r="BA1239" s="152"/>
      <c r="BB1239" s="152"/>
      <c r="BC1239" s="152"/>
      <c r="BD1239" s="152"/>
      <c r="BE1239" s="152"/>
      <c r="BF1239" s="152"/>
      <c r="BG1239" s="152"/>
      <c r="BH1239" s="152"/>
    </row>
    <row r="1240" spans="1:60" outlineLevel="1" x14ac:dyDescent="0.2">
      <c r="A1240" s="159"/>
      <c r="B1240" s="160"/>
      <c r="C1240" s="194" t="s">
        <v>685</v>
      </c>
      <c r="D1240" s="162"/>
      <c r="E1240" s="163">
        <v>25.12</v>
      </c>
      <c r="F1240" s="161"/>
      <c r="G1240" s="161"/>
      <c r="H1240" s="161"/>
      <c r="I1240" s="161"/>
      <c r="J1240" s="161"/>
      <c r="K1240" s="161"/>
      <c r="L1240" s="161"/>
      <c r="M1240" s="161"/>
      <c r="N1240" s="161"/>
      <c r="O1240" s="161"/>
      <c r="P1240" s="161"/>
      <c r="Q1240" s="161"/>
      <c r="R1240" s="161"/>
      <c r="S1240" s="161"/>
      <c r="T1240" s="161"/>
      <c r="U1240" s="161"/>
      <c r="V1240" s="161"/>
      <c r="W1240" s="161"/>
      <c r="X1240" s="152"/>
      <c r="Y1240" s="152"/>
      <c r="Z1240" s="152"/>
      <c r="AA1240" s="152"/>
      <c r="AB1240" s="152"/>
      <c r="AC1240" s="152"/>
      <c r="AD1240" s="152"/>
      <c r="AE1240" s="152"/>
      <c r="AF1240" s="152"/>
      <c r="AG1240" s="152" t="s">
        <v>184</v>
      </c>
      <c r="AH1240" s="152">
        <v>0</v>
      </c>
      <c r="AI1240" s="152"/>
      <c r="AJ1240" s="152"/>
      <c r="AK1240" s="152"/>
      <c r="AL1240" s="152"/>
      <c r="AM1240" s="152"/>
      <c r="AN1240" s="152"/>
      <c r="AO1240" s="152"/>
      <c r="AP1240" s="152"/>
      <c r="AQ1240" s="152"/>
      <c r="AR1240" s="152"/>
      <c r="AS1240" s="152"/>
      <c r="AT1240" s="152"/>
      <c r="AU1240" s="152"/>
      <c r="AV1240" s="152"/>
      <c r="AW1240" s="152"/>
      <c r="AX1240" s="152"/>
      <c r="AY1240" s="152"/>
      <c r="AZ1240" s="152"/>
      <c r="BA1240" s="152"/>
      <c r="BB1240" s="152"/>
      <c r="BC1240" s="152"/>
      <c r="BD1240" s="152"/>
      <c r="BE1240" s="152"/>
      <c r="BF1240" s="152"/>
      <c r="BG1240" s="152"/>
      <c r="BH1240" s="152"/>
    </row>
    <row r="1241" spans="1:60" outlineLevel="1" x14ac:dyDescent="0.2">
      <c r="A1241" s="159"/>
      <c r="B1241" s="160"/>
      <c r="C1241" s="194" t="s">
        <v>923</v>
      </c>
      <c r="D1241" s="162"/>
      <c r="E1241" s="163">
        <v>12.56</v>
      </c>
      <c r="F1241" s="161"/>
      <c r="G1241" s="161"/>
      <c r="H1241" s="161"/>
      <c r="I1241" s="161"/>
      <c r="J1241" s="161"/>
      <c r="K1241" s="161"/>
      <c r="L1241" s="161"/>
      <c r="M1241" s="161"/>
      <c r="N1241" s="161"/>
      <c r="O1241" s="161"/>
      <c r="P1241" s="161"/>
      <c r="Q1241" s="161"/>
      <c r="R1241" s="161"/>
      <c r="S1241" s="161"/>
      <c r="T1241" s="161"/>
      <c r="U1241" s="161"/>
      <c r="V1241" s="161"/>
      <c r="W1241" s="161"/>
      <c r="X1241" s="152"/>
      <c r="Y1241" s="152"/>
      <c r="Z1241" s="152"/>
      <c r="AA1241" s="152"/>
      <c r="AB1241" s="152"/>
      <c r="AC1241" s="152"/>
      <c r="AD1241" s="152"/>
      <c r="AE1241" s="152"/>
      <c r="AF1241" s="152"/>
      <c r="AG1241" s="152" t="s">
        <v>184</v>
      </c>
      <c r="AH1241" s="152">
        <v>0</v>
      </c>
      <c r="AI1241" s="152"/>
      <c r="AJ1241" s="152"/>
      <c r="AK1241" s="152"/>
      <c r="AL1241" s="152"/>
      <c r="AM1241" s="152"/>
      <c r="AN1241" s="152"/>
      <c r="AO1241" s="152"/>
      <c r="AP1241" s="152"/>
      <c r="AQ1241" s="152"/>
      <c r="AR1241" s="152"/>
      <c r="AS1241" s="152"/>
      <c r="AT1241" s="152"/>
      <c r="AU1241" s="152"/>
      <c r="AV1241" s="152"/>
      <c r="AW1241" s="152"/>
      <c r="AX1241" s="152"/>
      <c r="AY1241" s="152"/>
      <c r="AZ1241" s="152"/>
      <c r="BA1241" s="152"/>
      <c r="BB1241" s="152"/>
      <c r="BC1241" s="152"/>
      <c r="BD1241" s="152"/>
      <c r="BE1241" s="152"/>
      <c r="BF1241" s="152"/>
      <c r="BG1241" s="152"/>
      <c r="BH1241" s="152"/>
    </row>
    <row r="1242" spans="1:60" outlineLevel="1" x14ac:dyDescent="0.2">
      <c r="A1242" s="159"/>
      <c r="B1242" s="160"/>
      <c r="C1242" s="194" t="s">
        <v>687</v>
      </c>
      <c r="D1242" s="162"/>
      <c r="E1242" s="163">
        <v>6</v>
      </c>
      <c r="F1242" s="161"/>
      <c r="G1242" s="161"/>
      <c r="H1242" s="161"/>
      <c r="I1242" s="161"/>
      <c r="J1242" s="161"/>
      <c r="K1242" s="161"/>
      <c r="L1242" s="161"/>
      <c r="M1242" s="161"/>
      <c r="N1242" s="161"/>
      <c r="O1242" s="161"/>
      <c r="P1242" s="161"/>
      <c r="Q1242" s="161"/>
      <c r="R1242" s="161"/>
      <c r="S1242" s="161"/>
      <c r="T1242" s="161"/>
      <c r="U1242" s="161"/>
      <c r="V1242" s="161"/>
      <c r="W1242" s="161"/>
      <c r="X1242" s="152"/>
      <c r="Y1242" s="152"/>
      <c r="Z1242" s="152"/>
      <c r="AA1242" s="152"/>
      <c r="AB1242" s="152"/>
      <c r="AC1242" s="152"/>
      <c r="AD1242" s="152"/>
      <c r="AE1242" s="152"/>
      <c r="AF1242" s="152"/>
      <c r="AG1242" s="152" t="s">
        <v>184</v>
      </c>
      <c r="AH1242" s="152">
        <v>0</v>
      </c>
      <c r="AI1242" s="152"/>
      <c r="AJ1242" s="152"/>
      <c r="AK1242" s="152"/>
      <c r="AL1242" s="152"/>
      <c r="AM1242" s="152"/>
      <c r="AN1242" s="152"/>
      <c r="AO1242" s="152"/>
      <c r="AP1242" s="152"/>
      <c r="AQ1242" s="152"/>
      <c r="AR1242" s="152"/>
      <c r="AS1242" s="152"/>
      <c r="AT1242" s="152"/>
      <c r="AU1242" s="152"/>
      <c r="AV1242" s="152"/>
      <c r="AW1242" s="152"/>
      <c r="AX1242" s="152"/>
      <c r="AY1242" s="152"/>
      <c r="AZ1242" s="152"/>
      <c r="BA1242" s="152"/>
      <c r="BB1242" s="152"/>
      <c r="BC1242" s="152"/>
      <c r="BD1242" s="152"/>
      <c r="BE1242" s="152"/>
      <c r="BF1242" s="152"/>
      <c r="BG1242" s="152"/>
      <c r="BH1242" s="152"/>
    </row>
    <row r="1243" spans="1:60" outlineLevel="1" x14ac:dyDescent="0.2">
      <c r="A1243" s="159"/>
      <c r="B1243" s="160"/>
      <c r="C1243" s="194" t="s">
        <v>688</v>
      </c>
      <c r="D1243" s="162"/>
      <c r="E1243" s="163">
        <v>11.340000000000002</v>
      </c>
      <c r="F1243" s="161"/>
      <c r="G1243" s="161"/>
      <c r="H1243" s="161"/>
      <c r="I1243" s="161"/>
      <c r="J1243" s="161"/>
      <c r="K1243" s="161"/>
      <c r="L1243" s="161"/>
      <c r="M1243" s="161"/>
      <c r="N1243" s="161"/>
      <c r="O1243" s="161"/>
      <c r="P1243" s="161"/>
      <c r="Q1243" s="161"/>
      <c r="R1243" s="161"/>
      <c r="S1243" s="161"/>
      <c r="T1243" s="161"/>
      <c r="U1243" s="161"/>
      <c r="V1243" s="161"/>
      <c r="W1243" s="161"/>
      <c r="X1243" s="152"/>
      <c r="Y1243" s="152"/>
      <c r="Z1243" s="152"/>
      <c r="AA1243" s="152"/>
      <c r="AB1243" s="152"/>
      <c r="AC1243" s="152"/>
      <c r="AD1243" s="152"/>
      <c r="AE1243" s="152"/>
      <c r="AF1243" s="152"/>
      <c r="AG1243" s="152" t="s">
        <v>184</v>
      </c>
      <c r="AH1243" s="152">
        <v>0</v>
      </c>
      <c r="AI1243" s="152"/>
      <c r="AJ1243" s="152"/>
      <c r="AK1243" s="152"/>
      <c r="AL1243" s="152"/>
      <c r="AM1243" s="152"/>
      <c r="AN1243" s="152"/>
      <c r="AO1243" s="152"/>
      <c r="AP1243" s="152"/>
      <c r="AQ1243" s="152"/>
      <c r="AR1243" s="152"/>
      <c r="AS1243" s="152"/>
      <c r="AT1243" s="152"/>
      <c r="AU1243" s="152"/>
      <c r="AV1243" s="152"/>
      <c r="AW1243" s="152"/>
      <c r="AX1243" s="152"/>
      <c r="AY1243" s="152"/>
      <c r="AZ1243" s="152"/>
      <c r="BA1243" s="152"/>
      <c r="BB1243" s="152"/>
      <c r="BC1243" s="152"/>
      <c r="BD1243" s="152"/>
      <c r="BE1243" s="152"/>
      <c r="BF1243" s="152"/>
      <c r="BG1243" s="152"/>
      <c r="BH1243" s="152"/>
    </row>
    <row r="1244" spans="1:60" outlineLevel="1" x14ac:dyDescent="0.2">
      <c r="A1244" s="159"/>
      <c r="B1244" s="160"/>
      <c r="C1244" s="194" t="s">
        <v>689</v>
      </c>
      <c r="D1244" s="162"/>
      <c r="E1244" s="163">
        <v>2.2000000000000002</v>
      </c>
      <c r="F1244" s="161"/>
      <c r="G1244" s="161"/>
      <c r="H1244" s="161"/>
      <c r="I1244" s="161"/>
      <c r="J1244" s="161"/>
      <c r="K1244" s="161"/>
      <c r="L1244" s="161"/>
      <c r="M1244" s="161"/>
      <c r="N1244" s="161"/>
      <c r="O1244" s="161"/>
      <c r="P1244" s="161"/>
      <c r="Q1244" s="161"/>
      <c r="R1244" s="161"/>
      <c r="S1244" s="161"/>
      <c r="T1244" s="161"/>
      <c r="U1244" s="161"/>
      <c r="V1244" s="161"/>
      <c r="W1244" s="161"/>
      <c r="X1244" s="152"/>
      <c r="Y1244" s="152"/>
      <c r="Z1244" s="152"/>
      <c r="AA1244" s="152"/>
      <c r="AB1244" s="152"/>
      <c r="AC1244" s="152"/>
      <c r="AD1244" s="152"/>
      <c r="AE1244" s="152"/>
      <c r="AF1244" s="152"/>
      <c r="AG1244" s="152" t="s">
        <v>184</v>
      </c>
      <c r="AH1244" s="152">
        <v>0</v>
      </c>
      <c r="AI1244" s="152"/>
      <c r="AJ1244" s="152"/>
      <c r="AK1244" s="152"/>
      <c r="AL1244" s="152"/>
      <c r="AM1244" s="152"/>
      <c r="AN1244" s="152"/>
      <c r="AO1244" s="152"/>
      <c r="AP1244" s="152"/>
      <c r="AQ1244" s="152"/>
      <c r="AR1244" s="152"/>
      <c r="AS1244" s="152"/>
      <c r="AT1244" s="152"/>
      <c r="AU1244" s="152"/>
      <c r="AV1244" s="152"/>
      <c r="AW1244" s="152"/>
      <c r="AX1244" s="152"/>
      <c r="AY1244" s="152"/>
      <c r="AZ1244" s="152"/>
      <c r="BA1244" s="152"/>
      <c r="BB1244" s="152"/>
      <c r="BC1244" s="152"/>
      <c r="BD1244" s="152"/>
      <c r="BE1244" s="152"/>
      <c r="BF1244" s="152"/>
      <c r="BG1244" s="152"/>
      <c r="BH1244" s="152"/>
    </row>
    <row r="1245" spans="1:60" outlineLevel="1" x14ac:dyDescent="0.2">
      <c r="A1245" s="159"/>
      <c r="B1245" s="160"/>
      <c r="C1245" s="194" t="s">
        <v>690</v>
      </c>
      <c r="D1245" s="162"/>
      <c r="E1245" s="163">
        <v>13.41</v>
      </c>
      <c r="F1245" s="161"/>
      <c r="G1245" s="161"/>
      <c r="H1245" s="161"/>
      <c r="I1245" s="161"/>
      <c r="J1245" s="161"/>
      <c r="K1245" s="161"/>
      <c r="L1245" s="161"/>
      <c r="M1245" s="161"/>
      <c r="N1245" s="161"/>
      <c r="O1245" s="161"/>
      <c r="P1245" s="161"/>
      <c r="Q1245" s="161"/>
      <c r="R1245" s="161"/>
      <c r="S1245" s="161"/>
      <c r="T1245" s="161"/>
      <c r="U1245" s="161"/>
      <c r="V1245" s="161"/>
      <c r="W1245" s="161"/>
      <c r="X1245" s="152"/>
      <c r="Y1245" s="152"/>
      <c r="Z1245" s="152"/>
      <c r="AA1245" s="152"/>
      <c r="AB1245" s="152"/>
      <c r="AC1245" s="152"/>
      <c r="AD1245" s="152"/>
      <c r="AE1245" s="152"/>
      <c r="AF1245" s="152"/>
      <c r="AG1245" s="152" t="s">
        <v>184</v>
      </c>
      <c r="AH1245" s="152">
        <v>0</v>
      </c>
      <c r="AI1245" s="152"/>
      <c r="AJ1245" s="152"/>
      <c r="AK1245" s="152"/>
      <c r="AL1245" s="152"/>
      <c r="AM1245" s="152"/>
      <c r="AN1245" s="152"/>
      <c r="AO1245" s="152"/>
      <c r="AP1245" s="152"/>
      <c r="AQ1245" s="152"/>
      <c r="AR1245" s="152"/>
      <c r="AS1245" s="152"/>
      <c r="AT1245" s="152"/>
      <c r="AU1245" s="152"/>
      <c r="AV1245" s="152"/>
      <c r="AW1245" s="152"/>
      <c r="AX1245" s="152"/>
      <c r="AY1245" s="152"/>
      <c r="AZ1245" s="152"/>
      <c r="BA1245" s="152"/>
      <c r="BB1245" s="152"/>
      <c r="BC1245" s="152"/>
      <c r="BD1245" s="152"/>
      <c r="BE1245" s="152"/>
      <c r="BF1245" s="152"/>
      <c r="BG1245" s="152"/>
      <c r="BH1245" s="152"/>
    </row>
    <row r="1246" spans="1:60" outlineLevel="1" x14ac:dyDescent="0.2">
      <c r="A1246" s="159"/>
      <c r="B1246" s="160"/>
      <c r="C1246" s="194" t="s">
        <v>691</v>
      </c>
      <c r="D1246" s="162"/>
      <c r="E1246" s="163">
        <v>5.0100000000000007</v>
      </c>
      <c r="F1246" s="161"/>
      <c r="G1246" s="161"/>
      <c r="H1246" s="161"/>
      <c r="I1246" s="161"/>
      <c r="J1246" s="161"/>
      <c r="K1246" s="161"/>
      <c r="L1246" s="161"/>
      <c r="M1246" s="161"/>
      <c r="N1246" s="161"/>
      <c r="O1246" s="161"/>
      <c r="P1246" s="161"/>
      <c r="Q1246" s="161"/>
      <c r="R1246" s="161"/>
      <c r="S1246" s="161"/>
      <c r="T1246" s="161"/>
      <c r="U1246" s="161"/>
      <c r="V1246" s="161"/>
      <c r="W1246" s="161"/>
      <c r="X1246" s="152"/>
      <c r="Y1246" s="152"/>
      <c r="Z1246" s="152"/>
      <c r="AA1246" s="152"/>
      <c r="AB1246" s="152"/>
      <c r="AC1246" s="152"/>
      <c r="AD1246" s="152"/>
      <c r="AE1246" s="152"/>
      <c r="AF1246" s="152"/>
      <c r="AG1246" s="152" t="s">
        <v>184</v>
      </c>
      <c r="AH1246" s="152">
        <v>0</v>
      </c>
      <c r="AI1246" s="152"/>
      <c r="AJ1246" s="152"/>
      <c r="AK1246" s="152"/>
      <c r="AL1246" s="152"/>
      <c r="AM1246" s="152"/>
      <c r="AN1246" s="152"/>
      <c r="AO1246" s="152"/>
      <c r="AP1246" s="152"/>
      <c r="AQ1246" s="152"/>
      <c r="AR1246" s="152"/>
      <c r="AS1246" s="152"/>
      <c r="AT1246" s="152"/>
      <c r="AU1246" s="152"/>
      <c r="AV1246" s="152"/>
      <c r="AW1246" s="152"/>
      <c r="AX1246" s="152"/>
      <c r="AY1246" s="152"/>
      <c r="AZ1246" s="152"/>
      <c r="BA1246" s="152"/>
      <c r="BB1246" s="152"/>
      <c r="BC1246" s="152"/>
      <c r="BD1246" s="152"/>
      <c r="BE1246" s="152"/>
      <c r="BF1246" s="152"/>
      <c r="BG1246" s="152"/>
      <c r="BH1246" s="152"/>
    </row>
    <row r="1247" spans="1:60" outlineLevel="1" x14ac:dyDescent="0.2">
      <c r="A1247" s="159"/>
      <c r="B1247" s="160"/>
      <c r="C1247" s="194" t="s">
        <v>692</v>
      </c>
      <c r="D1247" s="162"/>
      <c r="E1247" s="163">
        <v>1.25</v>
      </c>
      <c r="F1247" s="161"/>
      <c r="G1247" s="161"/>
      <c r="H1247" s="161"/>
      <c r="I1247" s="161"/>
      <c r="J1247" s="161"/>
      <c r="K1247" s="161"/>
      <c r="L1247" s="161"/>
      <c r="M1247" s="161"/>
      <c r="N1247" s="161"/>
      <c r="O1247" s="161"/>
      <c r="P1247" s="161"/>
      <c r="Q1247" s="161"/>
      <c r="R1247" s="161"/>
      <c r="S1247" s="161"/>
      <c r="T1247" s="161"/>
      <c r="U1247" s="161"/>
      <c r="V1247" s="161"/>
      <c r="W1247" s="161"/>
      <c r="X1247" s="152"/>
      <c r="Y1247" s="152"/>
      <c r="Z1247" s="152"/>
      <c r="AA1247" s="152"/>
      <c r="AB1247" s="152"/>
      <c r="AC1247" s="152"/>
      <c r="AD1247" s="152"/>
      <c r="AE1247" s="152"/>
      <c r="AF1247" s="152"/>
      <c r="AG1247" s="152" t="s">
        <v>184</v>
      </c>
      <c r="AH1247" s="152">
        <v>0</v>
      </c>
      <c r="AI1247" s="152"/>
      <c r="AJ1247" s="152"/>
      <c r="AK1247" s="152"/>
      <c r="AL1247" s="152"/>
      <c r="AM1247" s="152"/>
      <c r="AN1247" s="152"/>
      <c r="AO1247" s="152"/>
      <c r="AP1247" s="152"/>
      <c r="AQ1247" s="152"/>
      <c r="AR1247" s="152"/>
      <c r="AS1247" s="152"/>
      <c r="AT1247" s="152"/>
      <c r="AU1247" s="152"/>
      <c r="AV1247" s="152"/>
      <c r="AW1247" s="152"/>
      <c r="AX1247" s="152"/>
      <c r="AY1247" s="152"/>
      <c r="AZ1247" s="152"/>
      <c r="BA1247" s="152"/>
      <c r="BB1247" s="152"/>
      <c r="BC1247" s="152"/>
      <c r="BD1247" s="152"/>
      <c r="BE1247" s="152"/>
      <c r="BF1247" s="152"/>
      <c r="BG1247" s="152"/>
      <c r="BH1247" s="152"/>
    </row>
    <row r="1248" spans="1:60" outlineLevel="1" x14ac:dyDescent="0.2">
      <c r="A1248" s="159"/>
      <c r="B1248" s="160"/>
      <c r="C1248" s="194" t="s">
        <v>924</v>
      </c>
      <c r="D1248" s="162"/>
      <c r="E1248" s="163">
        <v>10.950000000000001</v>
      </c>
      <c r="F1248" s="161"/>
      <c r="G1248" s="161"/>
      <c r="H1248" s="161"/>
      <c r="I1248" s="161"/>
      <c r="J1248" s="161"/>
      <c r="K1248" s="161"/>
      <c r="L1248" s="161"/>
      <c r="M1248" s="161"/>
      <c r="N1248" s="161"/>
      <c r="O1248" s="161"/>
      <c r="P1248" s="161"/>
      <c r="Q1248" s="161"/>
      <c r="R1248" s="161"/>
      <c r="S1248" s="161"/>
      <c r="T1248" s="161"/>
      <c r="U1248" s="161"/>
      <c r="V1248" s="161"/>
      <c r="W1248" s="161"/>
      <c r="X1248" s="152"/>
      <c r="Y1248" s="152"/>
      <c r="Z1248" s="152"/>
      <c r="AA1248" s="152"/>
      <c r="AB1248" s="152"/>
      <c r="AC1248" s="152"/>
      <c r="AD1248" s="152"/>
      <c r="AE1248" s="152"/>
      <c r="AF1248" s="152"/>
      <c r="AG1248" s="152" t="s">
        <v>184</v>
      </c>
      <c r="AH1248" s="152">
        <v>0</v>
      </c>
      <c r="AI1248" s="152"/>
      <c r="AJ1248" s="152"/>
      <c r="AK1248" s="152"/>
      <c r="AL1248" s="152"/>
      <c r="AM1248" s="152"/>
      <c r="AN1248" s="152"/>
      <c r="AO1248" s="152"/>
      <c r="AP1248" s="152"/>
      <c r="AQ1248" s="152"/>
      <c r="AR1248" s="152"/>
      <c r="AS1248" s="152"/>
      <c r="AT1248" s="152"/>
      <c r="AU1248" s="152"/>
      <c r="AV1248" s="152"/>
      <c r="AW1248" s="152"/>
      <c r="AX1248" s="152"/>
      <c r="AY1248" s="152"/>
      <c r="AZ1248" s="152"/>
      <c r="BA1248" s="152"/>
      <c r="BB1248" s="152"/>
      <c r="BC1248" s="152"/>
      <c r="BD1248" s="152"/>
      <c r="BE1248" s="152"/>
      <c r="BF1248" s="152"/>
      <c r="BG1248" s="152"/>
      <c r="BH1248" s="152"/>
    </row>
    <row r="1249" spans="1:60" outlineLevel="1" x14ac:dyDescent="0.2">
      <c r="A1249" s="159"/>
      <c r="B1249" s="160"/>
      <c r="C1249" s="194" t="s">
        <v>925</v>
      </c>
      <c r="D1249" s="162"/>
      <c r="E1249" s="163">
        <v>3.24</v>
      </c>
      <c r="F1249" s="161"/>
      <c r="G1249" s="161"/>
      <c r="H1249" s="161"/>
      <c r="I1249" s="161"/>
      <c r="J1249" s="161"/>
      <c r="K1249" s="161"/>
      <c r="L1249" s="161"/>
      <c r="M1249" s="161"/>
      <c r="N1249" s="161"/>
      <c r="O1249" s="161"/>
      <c r="P1249" s="161"/>
      <c r="Q1249" s="161"/>
      <c r="R1249" s="161"/>
      <c r="S1249" s="161"/>
      <c r="T1249" s="161"/>
      <c r="U1249" s="161"/>
      <c r="V1249" s="161"/>
      <c r="W1249" s="161"/>
      <c r="X1249" s="152"/>
      <c r="Y1249" s="152"/>
      <c r="Z1249" s="152"/>
      <c r="AA1249" s="152"/>
      <c r="AB1249" s="152"/>
      <c r="AC1249" s="152"/>
      <c r="AD1249" s="152"/>
      <c r="AE1249" s="152"/>
      <c r="AF1249" s="152"/>
      <c r="AG1249" s="152" t="s">
        <v>184</v>
      </c>
      <c r="AH1249" s="152">
        <v>0</v>
      </c>
      <c r="AI1249" s="152"/>
      <c r="AJ1249" s="152"/>
      <c r="AK1249" s="152"/>
      <c r="AL1249" s="152"/>
      <c r="AM1249" s="152"/>
      <c r="AN1249" s="152"/>
      <c r="AO1249" s="152"/>
      <c r="AP1249" s="152"/>
      <c r="AQ1249" s="152"/>
      <c r="AR1249" s="152"/>
      <c r="AS1249" s="152"/>
      <c r="AT1249" s="152"/>
      <c r="AU1249" s="152"/>
      <c r="AV1249" s="152"/>
      <c r="AW1249" s="152"/>
      <c r="AX1249" s="152"/>
      <c r="AY1249" s="152"/>
      <c r="AZ1249" s="152"/>
      <c r="BA1249" s="152"/>
      <c r="BB1249" s="152"/>
      <c r="BC1249" s="152"/>
      <c r="BD1249" s="152"/>
      <c r="BE1249" s="152"/>
      <c r="BF1249" s="152"/>
      <c r="BG1249" s="152"/>
      <c r="BH1249" s="152"/>
    </row>
    <row r="1250" spans="1:60" outlineLevel="1" x14ac:dyDescent="0.2">
      <c r="A1250" s="159"/>
      <c r="B1250" s="160"/>
      <c r="C1250" s="194" t="s">
        <v>695</v>
      </c>
      <c r="D1250" s="162"/>
      <c r="E1250" s="163">
        <v>3.24</v>
      </c>
      <c r="F1250" s="161"/>
      <c r="G1250" s="161"/>
      <c r="H1250" s="161"/>
      <c r="I1250" s="161"/>
      <c r="J1250" s="161"/>
      <c r="K1250" s="161"/>
      <c r="L1250" s="161"/>
      <c r="M1250" s="161"/>
      <c r="N1250" s="161"/>
      <c r="O1250" s="161"/>
      <c r="P1250" s="161"/>
      <c r="Q1250" s="161"/>
      <c r="R1250" s="161"/>
      <c r="S1250" s="161"/>
      <c r="T1250" s="161"/>
      <c r="U1250" s="161"/>
      <c r="V1250" s="161"/>
      <c r="W1250" s="161"/>
      <c r="X1250" s="152"/>
      <c r="Y1250" s="152"/>
      <c r="Z1250" s="152"/>
      <c r="AA1250" s="152"/>
      <c r="AB1250" s="152"/>
      <c r="AC1250" s="152"/>
      <c r="AD1250" s="152"/>
      <c r="AE1250" s="152"/>
      <c r="AF1250" s="152"/>
      <c r="AG1250" s="152" t="s">
        <v>184</v>
      </c>
      <c r="AH1250" s="152">
        <v>0</v>
      </c>
      <c r="AI1250" s="152"/>
      <c r="AJ1250" s="152"/>
      <c r="AK1250" s="152"/>
      <c r="AL1250" s="152"/>
      <c r="AM1250" s="152"/>
      <c r="AN1250" s="152"/>
      <c r="AO1250" s="152"/>
      <c r="AP1250" s="152"/>
      <c r="AQ1250" s="152"/>
      <c r="AR1250" s="152"/>
      <c r="AS1250" s="152"/>
      <c r="AT1250" s="152"/>
      <c r="AU1250" s="152"/>
      <c r="AV1250" s="152"/>
      <c r="AW1250" s="152"/>
      <c r="AX1250" s="152"/>
      <c r="AY1250" s="152"/>
      <c r="AZ1250" s="152"/>
      <c r="BA1250" s="152"/>
      <c r="BB1250" s="152"/>
      <c r="BC1250" s="152"/>
      <c r="BD1250" s="152"/>
      <c r="BE1250" s="152"/>
      <c r="BF1250" s="152"/>
      <c r="BG1250" s="152"/>
      <c r="BH1250" s="152"/>
    </row>
    <row r="1251" spans="1:60" outlineLevel="1" x14ac:dyDescent="0.2">
      <c r="A1251" s="159"/>
      <c r="B1251" s="160"/>
      <c r="C1251" s="194" t="s">
        <v>696</v>
      </c>
      <c r="D1251" s="162"/>
      <c r="E1251" s="163">
        <v>1.62</v>
      </c>
      <c r="F1251" s="161"/>
      <c r="G1251" s="161"/>
      <c r="H1251" s="161"/>
      <c r="I1251" s="161"/>
      <c r="J1251" s="161"/>
      <c r="K1251" s="161"/>
      <c r="L1251" s="161"/>
      <c r="M1251" s="161"/>
      <c r="N1251" s="161"/>
      <c r="O1251" s="161"/>
      <c r="P1251" s="161"/>
      <c r="Q1251" s="161"/>
      <c r="R1251" s="161"/>
      <c r="S1251" s="161"/>
      <c r="T1251" s="161"/>
      <c r="U1251" s="161"/>
      <c r="V1251" s="161"/>
      <c r="W1251" s="161"/>
      <c r="X1251" s="152"/>
      <c r="Y1251" s="152"/>
      <c r="Z1251" s="152"/>
      <c r="AA1251" s="152"/>
      <c r="AB1251" s="152"/>
      <c r="AC1251" s="152"/>
      <c r="AD1251" s="152"/>
      <c r="AE1251" s="152"/>
      <c r="AF1251" s="152"/>
      <c r="AG1251" s="152" t="s">
        <v>184</v>
      </c>
      <c r="AH1251" s="152">
        <v>0</v>
      </c>
      <c r="AI1251" s="152"/>
      <c r="AJ1251" s="152"/>
      <c r="AK1251" s="152"/>
      <c r="AL1251" s="152"/>
      <c r="AM1251" s="152"/>
      <c r="AN1251" s="152"/>
      <c r="AO1251" s="152"/>
      <c r="AP1251" s="152"/>
      <c r="AQ1251" s="152"/>
      <c r="AR1251" s="152"/>
      <c r="AS1251" s="152"/>
      <c r="AT1251" s="152"/>
      <c r="AU1251" s="152"/>
      <c r="AV1251" s="152"/>
      <c r="AW1251" s="152"/>
      <c r="AX1251" s="152"/>
      <c r="AY1251" s="152"/>
      <c r="AZ1251" s="152"/>
      <c r="BA1251" s="152"/>
      <c r="BB1251" s="152"/>
      <c r="BC1251" s="152"/>
      <c r="BD1251" s="152"/>
      <c r="BE1251" s="152"/>
      <c r="BF1251" s="152"/>
      <c r="BG1251" s="152"/>
      <c r="BH1251" s="152"/>
    </row>
    <row r="1252" spans="1:60" outlineLevel="1" x14ac:dyDescent="0.2">
      <c r="A1252" s="159"/>
      <c r="B1252" s="160"/>
      <c r="C1252" s="194" t="s">
        <v>926</v>
      </c>
      <c r="D1252" s="162"/>
      <c r="E1252" s="163">
        <v>1.55</v>
      </c>
      <c r="F1252" s="161"/>
      <c r="G1252" s="161"/>
      <c r="H1252" s="161"/>
      <c r="I1252" s="161"/>
      <c r="J1252" s="161"/>
      <c r="K1252" s="161"/>
      <c r="L1252" s="161"/>
      <c r="M1252" s="161"/>
      <c r="N1252" s="161"/>
      <c r="O1252" s="161"/>
      <c r="P1252" s="161"/>
      <c r="Q1252" s="161"/>
      <c r="R1252" s="161"/>
      <c r="S1252" s="161"/>
      <c r="T1252" s="161"/>
      <c r="U1252" s="161"/>
      <c r="V1252" s="161"/>
      <c r="W1252" s="161"/>
      <c r="X1252" s="152"/>
      <c r="Y1252" s="152"/>
      <c r="Z1252" s="152"/>
      <c r="AA1252" s="152"/>
      <c r="AB1252" s="152"/>
      <c r="AC1252" s="152"/>
      <c r="AD1252" s="152"/>
      <c r="AE1252" s="152"/>
      <c r="AF1252" s="152"/>
      <c r="AG1252" s="152" t="s">
        <v>184</v>
      </c>
      <c r="AH1252" s="152">
        <v>0</v>
      </c>
      <c r="AI1252" s="152"/>
      <c r="AJ1252" s="152"/>
      <c r="AK1252" s="152"/>
      <c r="AL1252" s="152"/>
      <c r="AM1252" s="152"/>
      <c r="AN1252" s="152"/>
      <c r="AO1252" s="152"/>
      <c r="AP1252" s="152"/>
      <c r="AQ1252" s="152"/>
      <c r="AR1252" s="152"/>
      <c r="AS1252" s="152"/>
      <c r="AT1252" s="152"/>
      <c r="AU1252" s="152"/>
      <c r="AV1252" s="152"/>
      <c r="AW1252" s="152"/>
      <c r="AX1252" s="152"/>
      <c r="AY1252" s="152"/>
      <c r="AZ1252" s="152"/>
      <c r="BA1252" s="152"/>
      <c r="BB1252" s="152"/>
      <c r="BC1252" s="152"/>
      <c r="BD1252" s="152"/>
      <c r="BE1252" s="152"/>
      <c r="BF1252" s="152"/>
      <c r="BG1252" s="152"/>
      <c r="BH1252" s="152"/>
    </row>
    <row r="1253" spans="1:60" outlineLevel="1" x14ac:dyDescent="0.2">
      <c r="A1253" s="159"/>
      <c r="B1253" s="160"/>
      <c r="C1253" s="194" t="s">
        <v>927</v>
      </c>
      <c r="D1253" s="162"/>
      <c r="E1253" s="163">
        <v>2.16</v>
      </c>
      <c r="F1253" s="161"/>
      <c r="G1253" s="161"/>
      <c r="H1253" s="161"/>
      <c r="I1253" s="161"/>
      <c r="J1253" s="161"/>
      <c r="K1253" s="161"/>
      <c r="L1253" s="161"/>
      <c r="M1253" s="161"/>
      <c r="N1253" s="161"/>
      <c r="O1253" s="161"/>
      <c r="P1253" s="161"/>
      <c r="Q1253" s="161"/>
      <c r="R1253" s="161"/>
      <c r="S1253" s="161"/>
      <c r="T1253" s="161"/>
      <c r="U1253" s="161"/>
      <c r="V1253" s="161"/>
      <c r="W1253" s="161"/>
      <c r="X1253" s="152"/>
      <c r="Y1253" s="152"/>
      <c r="Z1253" s="152"/>
      <c r="AA1253" s="152"/>
      <c r="AB1253" s="152"/>
      <c r="AC1253" s="152"/>
      <c r="AD1253" s="152"/>
      <c r="AE1253" s="152"/>
      <c r="AF1253" s="152"/>
      <c r="AG1253" s="152" t="s">
        <v>184</v>
      </c>
      <c r="AH1253" s="152">
        <v>0</v>
      </c>
      <c r="AI1253" s="152"/>
      <c r="AJ1253" s="152"/>
      <c r="AK1253" s="152"/>
      <c r="AL1253" s="152"/>
      <c r="AM1253" s="152"/>
      <c r="AN1253" s="152"/>
      <c r="AO1253" s="152"/>
      <c r="AP1253" s="152"/>
      <c r="AQ1253" s="152"/>
      <c r="AR1253" s="152"/>
      <c r="AS1253" s="152"/>
      <c r="AT1253" s="152"/>
      <c r="AU1253" s="152"/>
      <c r="AV1253" s="152"/>
      <c r="AW1253" s="152"/>
      <c r="AX1253" s="152"/>
      <c r="AY1253" s="152"/>
      <c r="AZ1253" s="152"/>
      <c r="BA1253" s="152"/>
      <c r="BB1253" s="152"/>
      <c r="BC1253" s="152"/>
      <c r="BD1253" s="152"/>
      <c r="BE1253" s="152"/>
      <c r="BF1253" s="152"/>
      <c r="BG1253" s="152"/>
      <c r="BH1253" s="152"/>
    </row>
    <row r="1254" spans="1:60" outlineLevel="1" x14ac:dyDescent="0.2">
      <c r="A1254" s="159"/>
      <c r="B1254" s="160"/>
      <c r="C1254" s="194" t="s">
        <v>928</v>
      </c>
      <c r="D1254" s="162"/>
      <c r="E1254" s="163">
        <v>0.4</v>
      </c>
      <c r="F1254" s="161"/>
      <c r="G1254" s="161"/>
      <c r="H1254" s="161"/>
      <c r="I1254" s="161"/>
      <c r="J1254" s="161"/>
      <c r="K1254" s="161"/>
      <c r="L1254" s="161"/>
      <c r="M1254" s="161"/>
      <c r="N1254" s="161"/>
      <c r="O1254" s="161"/>
      <c r="P1254" s="161"/>
      <c r="Q1254" s="161"/>
      <c r="R1254" s="161"/>
      <c r="S1254" s="161"/>
      <c r="T1254" s="161"/>
      <c r="U1254" s="161"/>
      <c r="V1254" s="161"/>
      <c r="W1254" s="161"/>
      <c r="X1254" s="152"/>
      <c r="Y1254" s="152"/>
      <c r="Z1254" s="152"/>
      <c r="AA1254" s="152"/>
      <c r="AB1254" s="152"/>
      <c r="AC1254" s="152"/>
      <c r="AD1254" s="152"/>
      <c r="AE1254" s="152"/>
      <c r="AF1254" s="152"/>
      <c r="AG1254" s="152" t="s">
        <v>184</v>
      </c>
      <c r="AH1254" s="152">
        <v>0</v>
      </c>
      <c r="AI1254" s="152"/>
      <c r="AJ1254" s="152"/>
      <c r="AK1254" s="152"/>
      <c r="AL1254" s="152"/>
      <c r="AM1254" s="152"/>
      <c r="AN1254" s="152"/>
      <c r="AO1254" s="152"/>
      <c r="AP1254" s="152"/>
      <c r="AQ1254" s="152"/>
      <c r="AR1254" s="152"/>
      <c r="AS1254" s="152"/>
      <c r="AT1254" s="152"/>
      <c r="AU1254" s="152"/>
      <c r="AV1254" s="152"/>
      <c r="AW1254" s="152"/>
      <c r="AX1254" s="152"/>
      <c r="AY1254" s="152"/>
      <c r="AZ1254" s="152"/>
      <c r="BA1254" s="152"/>
      <c r="BB1254" s="152"/>
      <c r="BC1254" s="152"/>
      <c r="BD1254" s="152"/>
      <c r="BE1254" s="152"/>
      <c r="BF1254" s="152"/>
      <c r="BG1254" s="152"/>
      <c r="BH1254" s="152"/>
    </row>
    <row r="1255" spans="1:60" outlineLevel="1" x14ac:dyDescent="0.2">
      <c r="A1255" s="159"/>
      <c r="B1255" s="160"/>
      <c r="C1255" s="194" t="s">
        <v>697</v>
      </c>
      <c r="D1255" s="162"/>
      <c r="E1255" s="163">
        <v>1.1000000000000001</v>
      </c>
      <c r="F1255" s="161"/>
      <c r="G1255" s="161"/>
      <c r="H1255" s="161"/>
      <c r="I1255" s="161"/>
      <c r="J1255" s="161"/>
      <c r="K1255" s="161"/>
      <c r="L1255" s="161"/>
      <c r="M1255" s="161"/>
      <c r="N1255" s="161"/>
      <c r="O1255" s="161"/>
      <c r="P1255" s="161"/>
      <c r="Q1255" s="161"/>
      <c r="R1255" s="161"/>
      <c r="S1255" s="161"/>
      <c r="T1255" s="161"/>
      <c r="U1255" s="161"/>
      <c r="V1255" s="161"/>
      <c r="W1255" s="161"/>
      <c r="X1255" s="152"/>
      <c r="Y1255" s="152"/>
      <c r="Z1255" s="152"/>
      <c r="AA1255" s="152"/>
      <c r="AB1255" s="152"/>
      <c r="AC1255" s="152"/>
      <c r="AD1255" s="152"/>
      <c r="AE1255" s="152"/>
      <c r="AF1255" s="152"/>
      <c r="AG1255" s="152" t="s">
        <v>184</v>
      </c>
      <c r="AH1255" s="152">
        <v>0</v>
      </c>
      <c r="AI1255" s="152"/>
      <c r="AJ1255" s="152"/>
      <c r="AK1255" s="152"/>
      <c r="AL1255" s="152"/>
      <c r="AM1255" s="152"/>
      <c r="AN1255" s="152"/>
      <c r="AO1255" s="152"/>
      <c r="AP1255" s="152"/>
      <c r="AQ1255" s="152"/>
      <c r="AR1255" s="152"/>
      <c r="AS1255" s="152"/>
      <c r="AT1255" s="152"/>
      <c r="AU1255" s="152"/>
      <c r="AV1255" s="152"/>
      <c r="AW1255" s="152"/>
      <c r="AX1255" s="152"/>
      <c r="AY1255" s="152"/>
      <c r="AZ1255" s="152"/>
      <c r="BA1255" s="152"/>
      <c r="BB1255" s="152"/>
      <c r="BC1255" s="152"/>
      <c r="BD1255" s="152"/>
      <c r="BE1255" s="152"/>
      <c r="BF1255" s="152"/>
      <c r="BG1255" s="152"/>
      <c r="BH1255" s="152"/>
    </row>
    <row r="1256" spans="1:60" outlineLevel="1" x14ac:dyDescent="0.2">
      <c r="A1256" s="159"/>
      <c r="B1256" s="160"/>
      <c r="C1256" s="194" t="s">
        <v>929</v>
      </c>
      <c r="D1256" s="162"/>
      <c r="E1256" s="163">
        <v>1.33</v>
      </c>
      <c r="F1256" s="161"/>
      <c r="G1256" s="161"/>
      <c r="H1256" s="161"/>
      <c r="I1256" s="161"/>
      <c r="J1256" s="161"/>
      <c r="K1256" s="161"/>
      <c r="L1256" s="161"/>
      <c r="M1256" s="161"/>
      <c r="N1256" s="161"/>
      <c r="O1256" s="161"/>
      <c r="P1256" s="161"/>
      <c r="Q1256" s="161"/>
      <c r="R1256" s="161"/>
      <c r="S1256" s="161"/>
      <c r="T1256" s="161"/>
      <c r="U1256" s="161"/>
      <c r="V1256" s="161"/>
      <c r="W1256" s="161"/>
      <c r="X1256" s="152"/>
      <c r="Y1256" s="152"/>
      <c r="Z1256" s="152"/>
      <c r="AA1256" s="152"/>
      <c r="AB1256" s="152"/>
      <c r="AC1256" s="152"/>
      <c r="AD1256" s="152"/>
      <c r="AE1256" s="152"/>
      <c r="AF1256" s="152"/>
      <c r="AG1256" s="152" t="s">
        <v>184</v>
      </c>
      <c r="AH1256" s="152">
        <v>0</v>
      </c>
      <c r="AI1256" s="152"/>
      <c r="AJ1256" s="152"/>
      <c r="AK1256" s="152"/>
      <c r="AL1256" s="152"/>
      <c r="AM1256" s="152"/>
      <c r="AN1256" s="152"/>
      <c r="AO1256" s="152"/>
      <c r="AP1256" s="152"/>
      <c r="AQ1256" s="152"/>
      <c r="AR1256" s="152"/>
      <c r="AS1256" s="152"/>
      <c r="AT1256" s="152"/>
      <c r="AU1256" s="152"/>
      <c r="AV1256" s="152"/>
      <c r="AW1256" s="152"/>
      <c r="AX1256" s="152"/>
      <c r="AY1256" s="152"/>
      <c r="AZ1256" s="152"/>
      <c r="BA1256" s="152"/>
      <c r="BB1256" s="152"/>
      <c r="BC1256" s="152"/>
      <c r="BD1256" s="152"/>
      <c r="BE1256" s="152"/>
      <c r="BF1256" s="152"/>
      <c r="BG1256" s="152"/>
      <c r="BH1256" s="152"/>
    </row>
    <row r="1257" spans="1:60" outlineLevel="1" x14ac:dyDescent="0.2">
      <c r="A1257" s="159"/>
      <c r="B1257" s="160"/>
      <c r="C1257" s="194" t="s">
        <v>930</v>
      </c>
      <c r="D1257" s="162"/>
      <c r="E1257" s="163">
        <v>3.27</v>
      </c>
      <c r="F1257" s="161"/>
      <c r="G1257" s="161"/>
      <c r="H1257" s="161"/>
      <c r="I1257" s="161"/>
      <c r="J1257" s="161"/>
      <c r="K1257" s="161"/>
      <c r="L1257" s="161"/>
      <c r="M1257" s="161"/>
      <c r="N1257" s="161"/>
      <c r="O1257" s="161"/>
      <c r="P1257" s="161"/>
      <c r="Q1257" s="161"/>
      <c r="R1257" s="161"/>
      <c r="S1257" s="161"/>
      <c r="T1257" s="161"/>
      <c r="U1257" s="161"/>
      <c r="V1257" s="161"/>
      <c r="W1257" s="161"/>
      <c r="X1257" s="152"/>
      <c r="Y1257" s="152"/>
      <c r="Z1257" s="152"/>
      <c r="AA1257" s="152"/>
      <c r="AB1257" s="152"/>
      <c r="AC1257" s="152"/>
      <c r="AD1257" s="152"/>
      <c r="AE1257" s="152"/>
      <c r="AF1257" s="152"/>
      <c r="AG1257" s="152" t="s">
        <v>184</v>
      </c>
      <c r="AH1257" s="152">
        <v>0</v>
      </c>
      <c r="AI1257" s="152"/>
      <c r="AJ1257" s="152"/>
      <c r="AK1257" s="152"/>
      <c r="AL1257" s="152"/>
      <c r="AM1257" s="152"/>
      <c r="AN1257" s="152"/>
      <c r="AO1257" s="152"/>
      <c r="AP1257" s="152"/>
      <c r="AQ1257" s="152"/>
      <c r="AR1257" s="152"/>
      <c r="AS1257" s="152"/>
      <c r="AT1257" s="152"/>
      <c r="AU1257" s="152"/>
      <c r="AV1257" s="152"/>
      <c r="AW1257" s="152"/>
      <c r="AX1257" s="152"/>
      <c r="AY1257" s="152"/>
      <c r="AZ1257" s="152"/>
      <c r="BA1257" s="152"/>
      <c r="BB1257" s="152"/>
      <c r="BC1257" s="152"/>
      <c r="BD1257" s="152"/>
      <c r="BE1257" s="152"/>
      <c r="BF1257" s="152"/>
      <c r="BG1257" s="152"/>
      <c r="BH1257" s="152"/>
    </row>
    <row r="1258" spans="1:60" outlineLevel="1" x14ac:dyDescent="0.2">
      <c r="A1258" s="159"/>
      <c r="B1258" s="160"/>
      <c r="C1258" s="194" t="s">
        <v>931</v>
      </c>
      <c r="D1258" s="162"/>
      <c r="E1258" s="163">
        <v>4.6750000000000007</v>
      </c>
      <c r="F1258" s="161"/>
      <c r="G1258" s="161"/>
      <c r="H1258" s="161"/>
      <c r="I1258" s="161"/>
      <c r="J1258" s="161"/>
      <c r="K1258" s="161"/>
      <c r="L1258" s="161"/>
      <c r="M1258" s="161"/>
      <c r="N1258" s="161"/>
      <c r="O1258" s="161"/>
      <c r="P1258" s="161"/>
      <c r="Q1258" s="161"/>
      <c r="R1258" s="161"/>
      <c r="S1258" s="161"/>
      <c r="T1258" s="161"/>
      <c r="U1258" s="161"/>
      <c r="V1258" s="161"/>
      <c r="W1258" s="161"/>
      <c r="X1258" s="152"/>
      <c r="Y1258" s="152"/>
      <c r="Z1258" s="152"/>
      <c r="AA1258" s="152"/>
      <c r="AB1258" s="152"/>
      <c r="AC1258" s="152"/>
      <c r="AD1258" s="152"/>
      <c r="AE1258" s="152"/>
      <c r="AF1258" s="152"/>
      <c r="AG1258" s="152" t="s">
        <v>184</v>
      </c>
      <c r="AH1258" s="152">
        <v>0</v>
      </c>
      <c r="AI1258" s="152"/>
      <c r="AJ1258" s="152"/>
      <c r="AK1258" s="152"/>
      <c r="AL1258" s="152"/>
      <c r="AM1258" s="152"/>
      <c r="AN1258" s="152"/>
      <c r="AO1258" s="152"/>
      <c r="AP1258" s="152"/>
      <c r="AQ1258" s="152"/>
      <c r="AR1258" s="152"/>
      <c r="AS1258" s="152"/>
      <c r="AT1258" s="152"/>
      <c r="AU1258" s="152"/>
      <c r="AV1258" s="152"/>
      <c r="AW1258" s="152"/>
      <c r="AX1258" s="152"/>
      <c r="AY1258" s="152"/>
      <c r="AZ1258" s="152"/>
      <c r="BA1258" s="152"/>
      <c r="BB1258" s="152"/>
      <c r="BC1258" s="152"/>
      <c r="BD1258" s="152"/>
      <c r="BE1258" s="152"/>
      <c r="BF1258" s="152"/>
      <c r="BG1258" s="152"/>
      <c r="BH1258" s="152"/>
    </row>
    <row r="1259" spans="1:60" outlineLevel="1" x14ac:dyDescent="0.2">
      <c r="A1259" s="159"/>
      <c r="B1259" s="160"/>
      <c r="C1259" s="194" t="s">
        <v>932</v>
      </c>
      <c r="D1259" s="162"/>
      <c r="E1259" s="163">
        <v>1.4300000000000002</v>
      </c>
      <c r="F1259" s="161"/>
      <c r="G1259" s="161"/>
      <c r="H1259" s="161"/>
      <c r="I1259" s="161"/>
      <c r="J1259" s="161"/>
      <c r="K1259" s="161"/>
      <c r="L1259" s="161"/>
      <c r="M1259" s="161"/>
      <c r="N1259" s="161"/>
      <c r="O1259" s="161"/>
      <c r="P1259" s="161"/>
      <c r="Q1259" s="161"/>
      <c r="R1259" s="161"/>
      <c r="S1259" s="161"/>
      <c r="T1259" s="161"/>
      <c r="U1259" s="161"/>
      <c r="V1259" s="161"/>
      <c r="W1259" s="161"/>
      <c r="X1259" s="152"/>
      <c r="Y1259" s="152"/>
      <c r="Z1259" s="152"/>
      <c r="AA1259" s="152"/>
      <c r="AB1259" s="152"/>
      <c r="AC1259" s="152"/>
      <c r="AD1259" s="152"/>
      <c r="AE1259" s="152"/>
      <c r="AF1259" s="152"/>
      <c r="AG1259" s="152" t="s">
        <v>184</v>
      </c>
      <c r="AH1259" s="152">
        <v>0</v>
      </c>
      <c r="AI1259" s="152"/>
      <c r="AJ1259" s="152"/>
      <c r="AK1259" s="152"/>
      <c r="AL1259" s="152"/>
      <c r="AM1259" s="152"/>
      <c r="AN1259" s="152"/>
      <c r="AO1259" s="152"/>
      <c r="AP1259" s="152"/>
      <c r="AQ1259" s="152"/>
      <c r="AR1259" s="152"/>
      <c r="AS1259" s="152"/>
      <c r="AT1259" s="152"/>
      <c r="AU1259" s="152"/>
      <c r="AV1259" s="152"/>
      <c r="AW1259" s="152"/>
      <c r="AX1259" s="152"/>
      <c r="AY1259" s="152"/>
      <c r="AZ1259" s="152"/>
      <c r="BA1259" s="152"/>
      <c r="BB1259" s="152"/>
      <c r="BC1259" s="152"/>
      <c r="BD1259" s="152"/>
      <c r="BE1259" s="152"/>
      <c r="BF1259" s="152"/>
      <c r="BG1259" s="152"/>
      <c r="BH1259" s="152"/>
    </row>
    <row r="1260" spans="1:60" outlineLevel="1" x14ac:dyDescent="0.2">
      <c r="A1260" s="159"/>
      <c r="B1260" s="160"/>
      <c r="C1260" s="194" t="s">
        <v>933</v>
      </c>
      <c r="D1260" s="162"/>
      <c r="E1260" s="163">
        <v>1.4300000000000002</v>
      </c>
      <c r="F1260" s="161"/>
      <c r="G1260" s="161"/>
      <c r="H1260" s="161"/>
      <c r="I1260" s="161"/>
      <c r="J1260" s="161"/>
      <c r="K1260" s="161"/>
      <c r="L1260" s="161"/>
      <c r="M1260" s="161"/>
      <c r="N1260" s="161"/>
      <c r="O1260" s="161"/>
      <c r="P1260" s="161"/>
      <c r="Q1260" s="161"/>
      <c r="R1260" s="161"/>
      <c r="S1260" s="161"/>
      <c r="T1260" s="161"/>
      <c r="U1260" s="161"/>
      <c r="V1260" s="161"/>
      <c r="W1260" s="161"/>
      <c r="X1260" s="152"/>
      <c r="Y1260" s="152"/>
      <c r="Z1260" s="152"/>
      <c r="AA1260" s="152"/>
      <c r="AB1260" s="152"/>
      <c r="AC1260" s="152"/>
      <c r="AD1260" s="152"/>
      <c r="AE1260" s="152"/>
      <c r="AF1260" s="152"/>
      <c r="AG1260" s="152" t="s">
        <v>184</v>
      </c>
      <c r="AH1260" s="152">
        <v>0</v>
      </c>
      <c r="AI1260" s="152"/>
      <c r="AJ1260" s="152"/>
      <c r="AK1260" s="152"/>
      <c r="AL1260" s="152"/>
      <c r="AM1260" s="152"/>
      <c r="AN1260" s="152"/>
      <c r="AO1260" s="152"/>
      <c r="AP1260" s="152"/>
      <c r="AQ1260" s="152"/>
      <c r="AR1260" s="152"/>
      <c r="AS1260" s="152"/>
      <c r="AT1260" s="152"/>
      <c r="AU1260" s="152"/>
      <c r="AV1260" s="152"/>
      <c r="AW1260" s="152"/>
      <c r="AX1260" s="152"/>
      <c r="AY1260" s="152"/>
      <c r="AZ1260" s="152"/>
      <c r="BA1260" s="152"/>
      <c r="BB1260" s="152"/>
      <c r="BC1260" s="152"/>
      <c r="BD1260" s="152"/>
      <c r="BE1260" s="152"/>
      <c r="BF1260" s="152"/>
      <c r="BG1260" s="152"/>
      <c r="BH1260" s="152"/>
    </row>
    <row r="1261" spans="1:60" outlineLevel="1" x14ac:dyDescent="0.2">
      <c r="A1261" s="159"/>
      <c r="B1261" s="160"/>
      <c r="C1261" s="194" t="s">
        <v>934</v>
      </c>
      <c r="D1261" s="162"/>
      <c r="E1261" s="163">
        <v>1.1000000000000001</v>
      </c>
      <c r="F1261" s="161"/>
      <c r="G1261" s="161"/>
      <c r="H1261" s="161"/>
      <c r="I1261" s="161"/>
      <c r="J1261" s="161"/>
      <c r="K1261" s="161"/>
      <c r="L1261" s="161"/>
      <c r="M1261" s="161"/>
      <c r="N1261" s="161"/>
      <c r="O1261" s="161"/>
      <c r="P1261" s="161"/>
      <c r="Q1261" s="161"/>
      <c r="R1261" s="161"/>
      <c r="S1261" s="161"/>
      <c r="T1261" s="161"/>
      <c r="U1261" s="161"/>
      <c r="V1261" s="161"/>
      <c r="W1261" s="161"/>
      <c r="X1261" s="152"/>
      <c r="Y1261" s="152"/>
      <c r="Z1261" s="152"/>
      <c r="AA1261" s="152"/>
      <c r="AB1261" s="152"/>
      <c r="AC1261" s="152"/>
      <c r="AD1261" s="152"/>
      <c r="AE1261" s="152"/>
      <c r="AF1261" s="152"/>
      <c r="AG1261" s="152" t="s">
        <v>184</v>
      </c>
      <c r="AH1261" s="152">
        <v>0</v>
      </c>
      <c r="AI1261" s="152"/>
      <c r="AJ1261" s="152"/>
      <c r="AK1261" s="152"/>
      <c r="AL1261" s="152"/>
      <c r="AM1261" s="152"/>
      <c r="AN1261" s="152"/>
      <c r="AO1261" s="152"/>
      <c r="AP1261" s="152"/>
      <c r="AQ1261" s="152"/>
      <c r="AR1261" s="152"/>
      <c r="AS1261" s="152"/>
      <c r="AT1261" s="152"/>
      <c r="AU1261" s="152"/>
      <c r="AV1261" s="152"/>
      <c r="AW1261" s="152"/>
      <c r="AX1261" s="152"/>
      <c r="AY1261" s="152"/>
      <c r="AZ1261" s="152"/>
      <c r="BA1261" s="152"/>
      <c r="BB1261" s="152"/>
      <c r="BC1261" s="152"/>
      <c r="BD1261" s="152"/>
      <c r="BE1261" s="152"/>
      <c r="BF1261" s="152"/>
      <c r="BG1261" s="152"/>
      <c r="BH1261" s="152"/>
    </row>
    <row r="1262" spans="1:60" outlineLevel="1" x14ac:dyDescent="0.2">
      <c r="A1262" s="159"/>
      <c r="B1262" s="160"/>
      <c r="C1262" s="194" t="s">
        <v>935</v>
      </c>
      <c r="D1262" s="162"/>
      <c r="E1262" s="163">
        <v>1</v>
      </c>
      <c r="F1262" s="161"/>
      <c r="G1262" s="161"/>
      <c r="H1262" s="161"/>
      <c r="I1262" s="161"/>
      <c r="J1262" s="161"/>
      <c r="K1262" s="161"/>
      <c r="L1262" s="161"/>
      <c r="M1262" s="161"/>
      <c r="N1262" s="161"/>
      <c r="O1262" s="161"/>
      <c r="P1262" s="161"/>
      <c r="Q1262" s="161"/>
      <c r="R1262" s="161"/>
      <c r="S1262" s="161"/>
      <c r="T1262" s="161"/>
      <c r="U1262" s="161"/>
      <c r="V1262" s="161"/>
      <c r="W1262" s="161"/>
      <c r="X1262" s="152"/>
      <c r="Y1262" s="152"/>
      <c r="Z1262" s="152"/>
      <c r="AA1262" s="152"/>
      <c r="AB1262" s="152"/>
      <c r="AC1262" s="152"/>
      <c r="AD1262" s="152"/>
      <c r="AE1262" s="152"/>
      <c r="AF1262" s="152"/>
      <c r="AG1262" s="152" t="s">
        <v>184</v>
      </c>
      <c r="AH1262" s="152">
        <v>0</v>
      </c>
      <c r="AI1262" s="152"/>
      <c r="AJ1262" s="152"/>
      <c r="AK1262" s="152"/>
      <c r="AL1262" s="152"/>
      <c r="AM1262" s="152"/>
      <c r="AN1262" s="152"/>
      <c r="AO1262" s="152"/>
      <c r="AP1262" s="152"/>
      <c r="AQ1262" s="152"/>
      <c r="AR1262" s="152"/>
      <c r="AS1262" s="152"/>
      <c r="AT1262" s="152"/>
      <c r="AU1262" s="152"/>
      <c r="AV1262" s="152"/>
      <c r="AW1262" s="152"/>
      <c r="AX1262" s="152"/>
      <c r="AY1262" s="152"/>
      <c r="AZ1262" s="152"/>
      <c r="BA1262" s="152"/>
      <c r="BB1262" s="152"/>
      <c r="BC1262" s="152"/>
      <c r="BD1262" s="152"/>
      <c r="BE1262" s="152"/>
      <c r="BF1262" s="152"/>
      <c r="BG1262" s="152"/>
      <c r="BH1262" s="152"/>
    </row>
    <row r="1263" spans="1:60" outlineLevel="1" x14ac:dyDescent="0.2">
      <c r="A1263" s="159"/>
      <c r="B1263" s="160"/>
      <c r="C1263" s="194" t="s">
        <v>936</v>
      </c>
      <c r="D1263" s="162"/>
      <c r="E1263" s="163">
        <v>1.1000000000000001</v>
      </c>
      <c r="F1263" s="161"/>
      <c r="G1263" s="161"/>
      <c r="H1263" s="161"/>
      <c r="I1263" s="161"/>
      <c r="J1263" s="161"/>
      <c r="K1263" s="161"/>
      <c r="L1263" s="161"/>
      <c r="M1263" s="161"/>
      <c r="N1263" s="161"/>
      <c r="O1263" s="161"/>
      <c r="P1263" s="161"/>
      <c r="Q1263" s="161"/>
      <c r="R1263" s="161"/>
      <c r="S1263" s="161"/>
      <c r="T1263" s="161"/>
      <c r="U1263" s="161"/>
      <c r="V1263" s="161"/>
      <c r="W1263" s="161"/>
      <c r="X1263" s="152"/>
      <c r="Y1263" s="152"/>
      <c r="Z1263" s="152"/>
      <c r="AA1263" s="152"/>
      <c r="AB1263" s="152"/>
      <c r="AC1263" s="152"/>
      <c r="AD1263" s="152"/>
      <c r="AE1263" s="152"/>
      <c r="AF1263" s="152"/>
      <c r="AG1263" s="152" t="s">
        <v>184</v>
      </c>
      <c r="AH1263" s="152">
        <v>0</v>
      </c>
      <c r="AI1263" s="152"/>
      <c r="AJ1263" s="152"/>
      <c r="AK1263" s="152"/>
      <c r="AL1263" s="152"/>
      <c r="AM1263" s="152"/>
      <c r="AN1263" s="152"/>
      <c r="AO1263" s="152"/>
      <c r="AP1263" s="152"/>
      <c r="AQ1263" s="152"/>
      <c r="AR1263" s="152"/>
      <c r="AS1263" s="152"/>
      <c r="AT1263" s="152"/>
      <c r="AU1263" s="152"/>
      <c r="AV1263" s="152"/>
      <c r="AW1263" s="152"/>
      <c r="AX1263" s="152"/>
      <c r="AY1263" s="152"/>
      <c r="AZ1263" s="152"/>
      <c r="BA1263" s="152"/>
      <c r="BB1263" s="152"/>
      <c r="BC1263" s="152"/>
      <c r="BD1263" s="152"/>
      <c r="BE1263" s="152"/>
      <c r="BF1263" s="152"/>
      <c r="BG1263" s="152"/>
      <c r="BH1263" s="152"/>
    </row>
    <row r="1264" spans="1:60" outlineLevel="1" x14ac:dyDescent="0.2">
      <c r="A1264" s="159"/>
      <c r="B1264" s="160"/>
      <c r="C1264" s="194" t="s">
        <v>699</v>
      </c>
      <c r="D1264" s="162"/>
      <c r="E1264" s="163">
        <v>1.4300000000000002</v>
      </c>
      <c r="F1264" s="161"/>
      <c r="G1264" s="161"/>
      <c r="H1264" s="161"/>
      <c r="I1264" s="161"/>
      <c r="J1264" s="161"/>
      <c r="K1264" s="161"/>
      <c r="L1264" s="161"/>
      <c r="M1264" s="161"/>
      <c r="N1264" s="161"/>
      <c r="O1264" s="161"/>
      <c r="P1264" s="161"/>
      <c r="Q1264" s="161"/>
      <c r="R1264" s="161"/>
      <c r="S1264" s="161"/>
      <c r="T1264" s="161"/>
      <c r="U1264" s="161"/>
      <c r="V1264" s="161"/>
      <c r="W1264" s="161"/>
      <c r="X1264" s="152"/>
      <c r="Y1264" s="152"/>
      <c r="Z1264" s="152"/>
      <c r="AA1264" s="152"/>
      <c r="AB1264" s="152"/>
      <c r="AC1264" s="152"/>
      <c r="AD1264" s="152"/>
      <c r="AE1264" s="152"/>
      <c r="AF1264" s="152"/>
      <c r="AG1264" s="152" t="s">
        <v>184</v>
      </c>
      <c r="AH1264" s="152">
        <v>0</v>
      </c>
      <c r="AI1264" s="152"/>
      <c r="AJ1264" s="152"/>
      <c r="AK1264" s="152"/>
      <c r="AL1264" s="152"/>
      <c r="AM1264" s="152"/>
      <c r="AN1264" s="152"/>
      <c r="AO1264" s="152"/>
      <c r="AP1264" s="152"/>
      <c r="AQ1264" s="152"/>
      <c r="AR1264" s="152"/>
      <c r="AS1264" s="152"/>
      <c r="AT1264" s="152"/>
      <c r="AU1264" s="152"/>
      <c r="AV1264" s="152"/>
      <c r="AW1264" s="152"/>
      <c r="AX1264" s="152"/>
      <c r="AY1264" s="152"/>
      <c r="AZ1264" s="152"/>
      <c r="BA1264" s="152"/>
      <c r="BB1264" s="152"/>
      <c r="BC1264" s="152"/>
      <c r="BD1264" s="152"/>
      <c r="BE1264" s="152"/>
      <c r="BF1264" s="152"/>
      <c r="BG1264" s="152"/>
      <c r="BH1264" s="152"/>
    </row>
    <row r="1265" spans="1:60" x14ac:dyDescent="0.2">
      <c r="A1265" s="169" t="s">
        <v>165</v>
      </c>
      <c r="B1265" s="170" t="s">
        <v>121</v>
      </c>
      <c r="C1265" s="191" t="s">
        <v>122</v>
      </c>
      <c r="D1265" s="171"/>
      <c r="E1265" s="172"/>
      <c r="F1265" s="173"/>
      <c r="G1265" s="173">
        <f>SUMIF(AG1266:AG1266,"&lt;&gt;NOR",G1266:G1266)</f>
        <v>0</v>
      </c>
      <c r="H1265" s="173"/>
      <c r="I1265" s="173">
        <f>SUM(I1266:I1266)</f>
        <v>0</v>
      </c>
      <c r="J1265" s="173"/>
      <c r="K1265" s="173">
        <f>SUM(K1266:K1266)</f>
        <v>0</v>
      </c>
      <c r="L1265" s="173"/>
      <c r="M1265" s="173">
        <f>SUM(M1266:M1266)</f>
        <v>0</v>
      </c>
      <c r="N1265" s="173"/>
      <c r="O1265" s="173">
        <f>SUM(O1266:O1266)</f>
        <v>0</v>
      </c>
      <c r="P1265" s="173"/>
      <c r="Q1265" s="173">
        <f>SUM(Q1266:Q1266)</f>
        <v>0</v>
      </c>
      <c r="R1265" s="173"/>
      <c r="S1265" s="173"/>
      <c r="T1265" s="174"/>
      <c r="U1265" s="168"/>
      <c r="V1265" s="168">
        <f>SUM(V1266:V1266)</f>
        <v>0</v>
      </c>
      <c r="W1265" s="168"/>
      <c r="AG1265" t="s">
        <v>166</v>
      </c>
    </row>
    <row r="1266" spans="1:60" outlineLevel="1" x14ac:dyDescent="0.2">
      <c r="A1266" s="182">
        <v>267</v>
      </c>
      <c r="B1266" s="183" t="s">
        <v>1404</v>
      </c>
      <c r="C1266" s="192" t="s">
        <v>1405</v>
      </c>
      <c r="D1266" s="184" t="s">
        <v>178</v>
      </c>
      <c r="E1266" s="185">
        <v>15</v>
      </c>
      <c r="F1266" s="186"/>
      <c r="G1266" s="187">
        <f>ROUND(E1266*F1266,2)</f>
        <v>0</v>
      </c>
      <c r="H1266" s="186"/>
      <c r="I1266" s="187">
        <f>ROUND(E1266*H1266,2)</f>
        <v>0</v>
      </c>
      <c r="J1266" s="186"/>
      <c r="K1266" s="187">
        <f>ROUND(E1266*J1266,2)</f>
        <v>0</v>
      </c>
      <c r="L1266" s="187">
        <v>21</v>
      </c>
      <c r="M1266" s="187">
        <f>G1266*(1+L1266/100)</f>
        <v>0</v>
      </c>
      <c r="N1266" s="187">
        <v>0</v>
      </c>
      <c r="O1266" s="187">
        <f>ROUND(E1266*N1266,2)</f>
        <v>0</v>
      </c>
      <c r="P1266" s="187">
        <v>0</v>
      </c>
      <c r="Q1266" s="187">
        <f>ROUND(E1266*P1266,2)</f>
        <v>0</v>
      </c>
      <c r="R1266" s="187"/>
      <c r="S1266" s="187" t="s">
        <v>170</v>
      </c>
      <c r="T1266" s="188" t="s">
        <v>171</v>
      </c>
      <c r="U1266" s="161">
        <v>0</v>
      </c>
      <c r="V1266" s="161">
        <f>ROUND(E1266*U1266,2)</f>
        <v>0</v>
      </c>
      <c r="W1266" s="161"/>
      <c r="X1266" s="152"/>
      <c r="Y1266" s="152"/>
      <c r="Z1266" s="152"/>
      <c r="AA1266" s="152"/>
      <c r="AB1266" s="152"/>
      <c r="AC1266" s="152"/>
      <c r="AD1266" s="152"/>
      <c r="AE1266" s="152"/>
      <c r="AF1266" s="152"/>
      <c r="AG1266" s="152" t="s">
        <v>172</v>
      </c>
      <c r="AH1266" s="152"/>
      <c r="AI1266" s="152"/>
      <c r="AJ1266" s="152"/>
      <c r="AK1266" s="152"/>
      <c r="AL1266" s="152"/>
      <c r="AM1266" s="152"/>
      <c r="AN1266" s="152"/>
      <c r="AO1266" s="152"/>
      <c r="AP1266" s="152"/>
      <c r="AQ1266" s="152"/>
      <c r="AR1266" s="152"/>
      <c r="AS1266" s="152"/>
      <c r="AT1266" s="152"/>
      <c r="AU1266" s="152"/>
      <c r="AV1266" s="152"/>
      <c r="AW1266" s="152"/>
      <c r="AX1266" s="152"/>
      <c r="AY1266" s="152"/>
      <c r="AZ1266" s="152"/>
      <c r="BA1266" s="152"/>
      <c r="BB1266" s="152"/>
      <c r="BC1266" s="152"/>
      <c r="BD1266" s="152"/>
      <c r="BE1266" s="152"/>
      <c r="BF1266" s="152"/>
      <c r="BG1266" s="152"/>
      <c r="BH1266" s="152"/>
    </row>
    <row r="1267" spans="1:60" x14ac:dyDescent="0.2">
      <c r="A1267" s="169" t="s">
        <v>165</v>
      </c>
      <c r="B1267" s="170" t="s">
        <v>123</v>
      </c>
      <c r="C1267" s="191" t="s">
        <v>124</v>
      </c>
      <c r="D1267" s="171"/>
      <c r="E1267" s="172"/>
      <c r="F1267" s="173"/>
      <c r="G1267" s="173">
        <f>SUMIF(AG1268:AG1270,"&lt;&gt;NOR",G1268:G1270)</f>
        <v>0</v>
      </c>
      <c r="H1267" s="173"/>
      <c r="I1267" s="173">
        <f>SUM(I1268:I1270)</f>
        <v>0</v>
      </c>
      <c r="J1267" s="173"/>
      <c r="K1267" s="173">
        <f>SUM(K1268:K1270)</f>
        <v>0</v>
      </c>
      <c r="L1267" s="173"/>
      <c r="M1267" s="173">
        <f>SUM(M1268:M1270)</f>
        <v>0</v>
      </c>
      <c r="N1267" s="173"/>
      <c r="O1267" s="173">
        <f>SUM(O1268:O1270)</f>
        <v>0</v>
      </c>
      <c r="P1267" s="173"/>
      <c r="Q1267" s="173">
        <f>SUM(Q1268:Q1270)</f>
        <v>0</v>
      </c>
      <c r="R1267" s="173"/>
      <c r="S1267" s="173"/>
      <c r="T1267" s="174"/>
      <c r="U1267" s="168"/>
      <c r="V1267" s="168">
        <f>SUM(V1268:V1270)</f>
        <v>0</v>
      </c>
      <c r="W1267" s="168"/>
      <c r="AG1267" t="s">
        <v>166</v>
      </c>
    </row>
    <row r="1268" spans="1:60" ht="22.5" outlineLevel="1" x14ac:dyDescent="0.2">
      <c r="A1268" s="182">
        <v>268</v>
      </c>
      <c r="B1268" s="183" t="s">
        <v>1406</v>
      </c>
      <c r="C1268" s="192" t="s">
        <v>1407</v>
      </c>
      <c r="D1268" s="184" t="s">
        <v>746</v>
      </c>
      <c r="E1268" s="185">
        <v>1</v>
      </c>
      <c r="F1268" s="186"/>
      <c r="G1268" s="187">
        <f>ROUND(E1268*F1268,2)</f>
        <v>0</v>
      </c>
      <c r="H1268" s="186"/>
      <c r="I1268" s="187">
        <f>ROUND(E1268*H1268,2)</f>
        <v>0</v>
      </c>
      <c r="J1268" s="186"/>
      <c r="K1268" s="187">
        <f>ROUND(E1268*J1268,2)</f>
        <v>0</v>
      </c>
      <c r="L1268" s="187">
        <v>21</v>
      </c>
      <c r="M1268" s="187">
        <f>G1268*(1+L1268/100)</f>
        <v>0</v>
      </c>
      <c r="N1268" s="187">
        <v>0</v>
      </c>
      <c r="O1268" s="187">
        <f>ROUND(E1268*N1268,2)</f>
        <v>0</v>
      </c>
      <c r="P1268" s="187">
        <v>0</v>
      </c>
      <c r="Q1268" s="187">
        <f>ROUND(E1268*P1268,2)</f>
        <v>0</v>
      </c>
      <c r="R1268" s="187"/>
      <c r="S1268" s="187" t="s">
        <v>170</v>
      </c>
      <c r="T1268" s="188" t="s">
        <v>171</v>
      </c>
      <c r="U1268" s="161">
        <v>0</v>
      </c>
      <c r="V1268" s="161">
        <f>ROUND(E1268*U1268,2)</f>
        <v>0</v>
      </c>
      <c r="W1268" s="161"/>
      <c r="X1268" s="152"/>
      <c r="Y1268" s="152"/>
      <c r="Z1268" s="152"/>
      <c r="AA1268" s="152"/>
      <c r="AB1268" s="152"/>
      <c r="AC1268" s="152"/>
      <c r="AD1268" s="152"/>
      <c r="AE1268" s="152"/>
      <c r="AF1268" s="152"/>
      <c r="AG1268" s="152" t="s">
        <v>172</v>
      </c>
      <c r="AH1268" s="152"/>
      <c r="AI1268" s="152"/>
      <c r="AJ1268" s="152"/>
      <c r="AK1268" s="152"/>
      <c r="AL1268" s="152"/>
      <c r="AM1268" s="152"/>
      <c r="AN1268" s="152"/>
      <c r="AO1268" s="152"/>
      <c r="AP1268" s="152"/>
      <c r="AQ1268" s="152"/>
      <c r="AR1268" s="152"/>
      <c r="AS1268" s="152"/>
      <c r="AT1268" s="152"/>
      <c r="AU1268" s="152"/>
      <c r="AV1268" s="152"/>
      <c r="AW1268" s="152"/>
      <c r="AX1268" s="152"/>
      <c r="AY1268" s="152"/>
      <c r="AZ1268" s="152"/>
      <c r="BA1268" s="152"/>
      <c r="BB1268" s="152"/>
      <c r="BC1268" s="152"/>
      <c r="BD1268" s="152"/>
      <c r="BE1268" s="152"/>
      <c r="BF1268" s="152"/>
      <c r="BG1268" s="152"/>
      <c r="BH1268" s="152"/>
    </row>
    <row r="1269" spans="1:60" outlineLevel="1" x14ac:dyDescent="0.2">
      <c r="A1269" s="182">
        <v>269</v>
      </c>
      <c r="B1269" s="183" t="s">
        <v>1408</v>
      </c>
      <c r="C1269" s="192" t="s">
        <v>1409</v>
      </c>
      <c r="D1269" s="184" t="s">
        <v>178</v>
      </c>
      <c r="E1269" s="185">
        <v>55</v>
      </c>
      <c r="F1269" s="186"/>
      <c r="G1269" s="187">
        <f>ROUND(E1269*F1269,2)</f>
        <v>0</v>
      </c>
      <c r="H1269" s="186"/>
      <c r="I1269" s="187">
        <f>ROUND(E1269*H1269,2)</f>
        <v>0</v>
      </c>
      <c r="J1269" s="186"/>
      <c r="K1269" s="187">
        <f>ROUND(E1269*J1269,2)</f>
        <v>0</v>
      </c>
      <c r="L1269" s="187">
        <v>21</v>
      </c>
      <c r="M1269" s="187">
        <f>G1269*(1+L1269/100)</f>
        <v>0</v>
      </c>
      <c r="N1269" s="187">
        <v>0</v>
      </c>
      <c r="O1269" s="187">
        <f>ROUND(E1269*N1269,2)</f>
        <v>0</v>
      </c>
      <c r="P1269" s="187">
        <v>0</v>
      </c>
      <c r="Q1269" s="187">
        <f>ROUND(E1269*P1269,2)</f>
        <v>0</v>
      </c>
      <c r="R1269" s="187"/>
      <c r="S1269" s="187" t="s">
        <v>170</v>
      </c>
      <c r="T1269" s="188" t="s">
        <v>171</v>
      </c>
      <c r="U1269" s="161">
        <v>0</v>
      </c>
      <c r="V1269" s="161">
        <f>ROUND(E1269*U1269,2)</f>
        <v>0</v>
      </c>
      <c r="W1269" s="161"/>
      <c r="X1269" s="152"/>
      <c r="Y1269" s="152"/>
      <c r="Z1269" s="152"/>
      <c r="AA1269" s="152"/>
      <c r="AB1269" s="152"/>
      <c r="AC1269" s="152"/>
      <c r="AD1269" s="152"/>
      <c r="AE1269" s="152"/>
      <c r="AF1269" s="152"/>
      <c r="AG1269" s="152" t="s">
        <v>172</v>
      </c>
      <c r="AH1269" s="152"/>
      <c r="AI1269" s="152"/>
      <c r="AJ1269" s="152"/>
      <c r="AK1269" s="152"/>
      <c r="AL1269" s="152"/>
      <c r="AM1269" s="152"/>
      <c r="AN1269" s="152"/>
      <c r="AO1269" s="152"/>
      <c r="AP1269" s="152"/>
      <c r="AQ1269" s="152"/>
      <c r="AR1269" s="152"/>
      <c r="AS1269" s="152"/>
      <c r="AT1269" s="152"/>
      <c r="AU1269" s="152"/>
      <c r="AV1269" s="152"/>
      <c r="AW1269" s="152"/>
      <c r="AX1269" s="152"/>
      <c r="AY1269" s="152"/>
      <c r="AZ1269" s="152"/>
      <c r="BA1269" s="152"/>
      <c r="BB1269" s="152"/>
      <c r="BC1269" s="152"/>
      <c r="BD1269" s="152"/>
      <c r="BE1269" s="152"/>
      <c r="BF1269" s="152"/>
      <c r="BG1269" s="152"/>
      <c r="BH1269" s="152"/>
    </row>
    <row r="1270" spans="1:60" ht="22.5" outlineLevel="1" x14ac:dyDescent="0.2">
      <c r="A1270" s="182">
        <v>270</v>
      </c>
      <c r="B1270" s="183" t="s">
        <v>1410</v>
      </c>
      <c r="C1270" s="192" t="s">
        <v>1411</v>
      </c>
      <c r="D1270" s="184" t="s">
        <v>178</v>
      </c>
      <c r="E1270" s="185">
        <v>43</v>
      </c>
      <c r="F1270" s="186"/>
      <c r="G1270" s="187">
        <f>ROUND(E1270*F1270,2)</f>
        <v>0</v>
      </c>
      <c r="H1270" s="186"/>
      <c r="I1270" s="187">
        <f>ROUND(E1270*H1270,2)</f>
        <v>0</v>
      </c>
      <c r="J1270" s="186"/>
      <c r="K1270" s="187">
        <f>ROUND(E1270*J1270,2)</f>
        <v>0</v>
      </c>
      <c r="L1270" s="187">
        <v>21</v>
      </c>
      <c r="M1270" s="187">
        <f>G1270*(1+L1270/100)</f>
        <v>0</v>
      </c>
      <c r="N1270" s="187">
        <v>0</v>
      </c>
      <c r="O1270" s="187">
        <f>ROUND(E1270*N1270,2)</f>
        <v>0</v>
      </c>
      <c r="P1270" s="187">
        <v>0</v>
      </c>
      <c r="Q1270" s="187">
        <f>ROUND(E1270*P1270,2)</f>
        <v>0</v>
      </c>
      <c r="R1270" s="187"/>
      <c r="S1270" s="187" t="s">
        <v>170</v>
      </c>
      <c r="T1270" s="188" t="s">
        <v>171</v>
      </c>
      <c r="U1270" s="161">
        <v>0</v>
      </c>
      <c r="V1270" s="161">
        <f>ROUND(E1270*U1270,2)</f>
        <v>0</v>
      </c>
      <c r="W1270" s="161"/>
      <c r="X1270" s="152"/>
      <c r="Y1270" s="152"/>
      <c r="Z1270" s="152"/>
      <c r="AA1270" s="152"/>
      <c r="AB1270" s="152"/>
      <c r="AC1270" s="152"/>
      <c r="AD1270" s="152"/>
      <c r="AE1270" s="152"/>
      <c r="AF1270" s="152"/>
      <c r="AG1270" s="152" t="s">
        <v>172</v>
      </c>
      <c r="AH1270" s="152"/>
      <c r="AI1270" s="152"/>
      <c r="AJ1270" s="152"/>
      <c r="AK1270" s="152"/>
      <c r="AL1270" s="152"/>
      <c r="AM1270" s="152"/>
      <c r="AN1270" s="152"/>
      <c r="AO1270" s="152"/>
      <c r="AP1270" s="152"/>
      <c r="AQ1270" s="152"/>
      <c r="AR1270" s="152"/>
      <c r="AS1270" s="152"/>
      <c r="AT1270" s="152"/>
      <c r="AU1270" s="152"/>
      <c r="AV1270" s="152"/>
      <c r="AW1270" s="152"/>
      <c r="AX1270" s="152"/>
      <c r="AY1270" s="152"/>
      <c r="AZ1270" s="152"/>
      <c r="BA1270" s="152"/>
      <c r="BB1270" s="152"/>
      <c r="BC1270" s="152"/>
      <c r="BD1270" s="152"/>
      <c r="BE1270" s="152"/>
      <c r="BF1270" s="152"/>
      <c r="BG1270" s="152"/>
      <c r="BH1270" s="152"/>
    </row>
    <row r="1271" spans="1:60" x14ac:dyDescent="0.2">
      <c r="A1271" s="169" t="s">
        <v>165</v>
      </c>
      <c r="B1271" s="170" t="s">
        <v>125</v>
      </c>
      <c r="C1271" s="191" t="s">
        <v>126</v>
      </c>
      <c r="D1271" s="171"/>
      <c r="E1271" s="172"/>
      <c r="F1271" s="173"/>
      <c r="G1271" s="173">
        <f>SUMIF(AG1272:AG1277,"&lt;&gt;NOR",G1272:G1277)</f>
        <v>0</v>
      </c>
      <c r="H1271" s="173"/>
      <c r="I1271" s="173">
        <f>SUM(I1272:I1277)</f>
        <v>0</v>
      </c>
      <c r="J1271" s="173"/>
      <c r="K1271" s="173">
        <f>SUM(K1272:K1277)</f>
        <v>0</v>
      </c>
      <c r="L1271" s="173"/>
      <c r="M1271" s="173">
        <f>SUM(M1272:M1277)</f>
        <v>0</v>
      </c>
      <c r="N1271" s="173"/>
      <c r="O1271" s="173">
        <f>SUM(O1272:O1277)</f>
        <v>1.44</v>
      </c>
      <c r="P1271" s="173"/>
      <c r="Q1271" s="173">
        <f>SUM(Q1272:Q1277)</f>
        <v>0</v>
      </c>
      <c r="R1271" s="173"/>
      <c r="S1271" s="173"/>
      <c r="T1271" s="174"/>
      <c r="U1271" s="168"/>
      <c r="V1271" s="168">
        <f>SUM(V1272:V1277)</f>
        <v>302.39999999999998</v>
      </c>
      <c r="W1271" s="168"/>
      <c r="AG1271" t="s">
        <v>166</v>
      </c>
    </row>
    <row r="1272" spans="1:60" ht="22.5" outlineLevel="1" x14ac:dyDescent="0.2">
      <c r="A1272" s="175">
        <v>271</v>
      </c>
      <c r="B1272" s="176" t="s">
        <v>1412</v>
      </c>
      <c r="C1272" s="193" t="s">
        <v>1413</v>
      </c>
      <c r="D1272" s="177" t="s">
        <v>178</v>
      </c>
      <c r="E1272" s="178">
        <v>2249.9750000000004</v>
      </c>
      <c r="F1272" s="179"/>
      <c r="G1272" s="180">
        <f>ROUND(E1272*F1272,2)</f>
        <v>0</v>
      </c>
      <c r="H1272" s="179"/>
      <c r="I1272" s="180">
        <f>ROUND(E1272*H1272,2)</f>
        <v>0</v>
      </c>
      <c r="J1272" s="179"/>
      <c r="K1272" s="180">
        <f>ROUND(E1272*J1272,2)</f>
        <v>0</v>
      </c>
      <c r="L1272" s="180">
        <v>21</v>
      </c>
      <c r="M1272" s="180">
        <f>G1272*(1+L1272/100)</f>
        <v>0</v>
      </c>
      <c r="N1272" s="180">
        <v>6.4000000000000005E-4</v>
      </c>
      <c r="O1272" s="180">
        <f>ROUND(E1272*N1272,2)</f>
        <v>1.44</v>
      </c>
      <c r="P1272" s="180">
        <v>0</v>
      </c>
      <c r="Q1272" s="180">
        <f>ROUND(E1272*P1272,2)</f>
        <v>0</v>
      </c>
      <c r="R1272" s="180" t="s">
        <v>1414</v>
      </c>
      <c r="S1272" s="180" t="s">
        <v>193</v>
      </c>
      <c r="T1272" s="181" t="s">
        <v>194</v>
      </c>
      <c r="U1272" s="161">
        <v>0.13440000000000002</v>
      </c>
      <c r="V1272" s="161">
        <f>ROUND(E1272*U1272,2)</f>
        <v>302.39999999999998</v>
      </c>
      <c r="W1272" s="161"/>
      <c r="X1272" s="152"/>
      <c r="Y1272" s="152"/>
      <c r="Z1272" s="152"/>
      <c r="AA1272" s="152"/>
      <c r="AB1272" s="152"/>
      <c r="AC1272" s="152"/>
      <c r="AD1272" s="152"/>
      <c r="AE1272" s="152"/>
      <c r="AF1272" s="152"/>
      <c r="AG1272" s="152" t="s">
        <v>172</v>
      </c>
      <c r="AH1272" s="152"/>
      <c r="AI1272" s="152"/>
      <c r="AJ1272" s="152"/>
      <c r="AK1272" s="152"/>
      <c r="AL1272" s="152"/>
      <c r="AM1272" s="152"/>
      <c r="AN1272" s="152"/>
      <c r="AO1272" s="152"/>
      <c r="AP1272" s="152"/>
      <c r="AQ1272" s="152"/>
      <c r="AR1272" s="152"/>
      <c r="AS1272" s="152"/>
      <c r="AT1272" s="152"/>
      <c r="AU1272" s="152"/>
      <c r="AV1272" s="152"/>
      <c r="AW1272" s="152"/>
      <c r="AX1272" s="152"/>
      <c r="AY1272" s="152"/>
      <c r="AZ1272" s="152"/>
      <c r="BA1272" s="152"/>
      <c r="BB1272" s="152"/>
      <c r="BC1272" s="152"/>
      <c r="BD1272" s="152"/>
      <c r="BE1272" s="152"/>
      <c r="BF1272" s="152"/>
      <c r="BG1272" s="152"/>
      <c r="BH1272" s="152"/>
    </row>
    <row r="1273" spans="1:60" outlineLevel="1" x14ac:dyDescent="0.2">
      <c r="A1273" s="159"/>
      <c r="B1273" s="160"/>
      <c r="C1273" s="194" t="s">
        <v>1415</v>
      </c>
      <c r="D1273" s="162"/>
      <c r="E1273" s="163">
        <v>350</v>
      </c>
      <c r="F1273" s="161"/>
      <c r="G1273" s="161"/>
      <c r="H1273" s="161"/>
      <c r="I1273" s="161"/>
      <c r="J1273" s="161"/>
      <c r="K1273" s="161"/>
      <c r="L1273" s="161"/>
      <c r="M1273" s="161"/>
      <c r="N1273" s="161"/>
      <c r="O1273" s="161"/>
      <c r="P1273" s="161"/>
      <c r="Q1273" s="161"/>
      <c r="R1273" s="161"/>
      <c r="S1273" s="161"/>
      <c r="T1273" s="161"/>
      <c r="U1273" s="161"/>
      <c r="V1273" s="161"/>
      <c r="W1273" s="161"/>
      <c r="X1273" s="152"/>
      <c r="Y1273" s="152"/>
      <c r="Z1273" s="152"/>
      <c r="AA1273" s="152"/>
      <c r="AB1273" s="152"/>
      <c r="AC1273" s="152"/>
      <c r="AD1273" s="152"/>
      <c r="AE1273" s="152"/>
      <c r="AF1273" s="152"/>
      <c r="AG1273" s="152" t="s">
        <v>184</v>
      </c>
      <c r="AH1273" s="152">
        <v>0</v>
      </c>
      <c r="AI1273" s="152"/>
      <c r="AJ1273" s="152"/>
      <c r="AK1273" s="152"/>
      <c r="AL1273" s="152"/>
      <c r="AM1273" s="152"/>
      <c r="AN1273" s="152"/>
      <c r="AO1273" s="152"/>
      <c r="AP1273" s="152"/>
      <c r="AQ1273" s="152"/>
      <c r="AR1273" s="152"/>
      <c r="AS1273" s="152"/>
      <c r="AT1273" s="152"/>
      <c r="AU1273" s="152"/>
      <c r="AV1273" s="152"/>
      <c r="AW1273" s="152"/>
      <c r="AX1273" s="152"/>
      <c r="AY1273" s="152"/>
      <c r="AZ1273" s="152"/>
      <c r="BA1273" s="152"/>
      <c r="BB1273" s="152"/>
      <c r="BC1273" s="152"/>
      <c r="BD1273" s="152"/>
      <c r="BE1273" s="152"/>
      <c r="BF1273" s="152"/>
      <c r="BG1273" s="152"/>
      <c r="BH1273" s="152"/>
    </row>
    <row r="1274" spans="1:60" outlineLevel="1" x14ac:dyDescent="0.2">
      <c r="A1274" s="159"/>
      <c r="B1274" s="160"/>
      <c r="C1274" s="194" t="s">
        <v>1416</v>
      </c>
      <c r="D1274" s="162"/>
      <c r="E1274" s="163">
        <v>800</v>
      </c>
      <c r="F1274" s="161"/>
      <c r="G1274" s="161"/>
      <c r="H1274" s="161"/>
      <c r="I1274" s="161"/>
      <c r="J1274" s="161"/>
      <c r="K1274" s="161"/>
      <c r="L1274" s="161"/>
      <c r="M1274" s="161"/>
      <c r="N1274" s="161"/>
      <c r="O1274" s="161"/>
      <c r="P1274" s="161"/>
      <c r="Q1274" s="161"/>
      <c r="R1274" s="161"/>
      <c r="S1274" s="161"/>
      <c r="T1274" s="161"/>
      <c r="U1274" s="161"/>
      <c r="V1274" s="161"/>
      <c r="W1274" s="161"/>
      <c r="X1274" s="152"/>
      <c r="Y1274" s="152"/>
      <c r="Z1274" s="152"/>
      <c r="AA1274" s="152"/>
      <c r="AB1274" s="152"/>
      <c r="AC1274" s="152"/>
      <c r="AD1274" s="152"/>
      <c r="AE1274" s="152"/>
      <c r="AF1274" s="152"/>
      <c r="AG1274" s="152" t="s">
        <v>184</v>
      </c>
      <c r="AH1274" s="152">
        <v>0</v>
      </c>
      <c r="AI1274" s="152"/>
      <c r="AJ1274" s="152"/>
      <c r="AK1274" s="152"/>
      <c r="AL1274" s="152"/>
      <c r="AM1274" s="152"/>
      <c r="AN1274" s="152"/>
      <c r="AO1274" s="152"/>
      <c r="AP1274" s="152"/>
      <c r="AQ1274" s="152"/>
      <c r="AR1274" s="152"/>
      <c r="AS1274" s="152"/>
      <c r="AT1274" s="152"/>
      <c r="AU1274" s="152"/>
      <c r="AV1274" s="152"/>
      <c r="AW1274" s="152"/>
      <c r="AX1274" s="152"/>
      <c r="AY1274" s="152"/>
      <c r="AZ1274" s="152"/>
      <c r="BA1274" s="152"/>
      <c r="BB1274" s="152"/>
      <c r="BC1274" s="152"/>
      <c r="BD1274" s="152"/>
      <c r="BE1274" s="152"/>
      <c r="BF1274" s="152"/>
      <c r="BG1274" s="152"/>
      <c r="BH1274" s="152"/>
    </row>
    <row r="1275" spans="1:60" outlineLevel="1" x14ac:dyDescent="0.2">
      <c r="A1275" s="159"/>
      <c r="B1275" s="160"/>
      <c r="C1275" s="194" t="s">
        <v>1417</v>
      </c>
      <c r="D1275" s="162"/>
      <c r="E1275" s="163">
        <v>18.600000000000001</v>
      </c>
      <c r="F1275" s="161"/>
      <c r="G1275" s="161"/>
      <c r="H1275" s="161"/>
      <c r="I1275" s="161"/>
      <c r="J1275" s="161"/>
      <c r="K1275" s="161"/>
      <c r="L1275" s="161"/>
      <c r="M1275" s="161"/>
      <c r="N1275" s="161"/>
      <c r="O1275" s="161"/>
      <c r="P1275" s="161"/>
      <c r="Q1275" s="161"/>
      <c r="R1275" s="161"/>
      <c r="S1275" s="161"/>
      <c r="T1275" s="161"/>
      <c r="U1275" s="161"/>
      <c r="V1275" s="161"/>
      <c r="W1275" s="161"/>
      <c r="X1275" s="152"/>
      <c r="Y1275" s="152"/>
      <c r="Z1275" s="152"/>
      <c r="AA1275" s="152"/>
      <c r="AB1275" s="152"/>
      <c r="AC1275" s="152"/>
      <c r="AD1275" s="152"/>
      <c r="AE1275" s="152"/>
      <c r="AF1275" s="152"/>
      <c r="AG1275" s="152" t="s">
        <v>184</v>
      </c>
      <c r="AH1275" s="152">
        <v>0</v>
      </c>
      <c r="AI1275" s="152"/>
      <c r="AJ1275" s="152"/>
      <c r="AK1275" s="152"/>
      <c r="AL1275" s="152"/>
      <c r="AM1275" s="152"/>
      <c r="AN1275" s="152"/>
      <c r="AO1275" s="152"/>
      <c r="AP1275" s="152"/>
      <c r="AQ1275" s="152"/>
      <c r="AR1275" s="152"/>
      <c r="AS1275" s="152"/>
      <c r="AT1275" s="152"/>
      <c r="AU1275" s="152"/>
      <c r="AV1275" s="152"/>
      <c r="AW1275" s="152"/>
      <c r="AX1275" s="152"/>
      <c r="AY1275" s="152"/>
      <c r="AZ1275" s="152"/>
      <c r="BA1275" s="152"/>
      <c r="BB1275" s="152"/>
      <c r="BC1275" s="152"/>
      <c r="BD1275" s="152"/>
      <c r="BE1275" s="152"/>
      <c r="BF1275" s="152"/>
      <c r="BG1275" s="152"/>
      <c r="BH1275" s="152"/>
    </row>
    <row r="1276" spans="1:60" outlineLevel="1" x14ac:dyDescent="0.2">
      <c r="A1276" s="159"/>
      <c r="B1276" s="160"/>
      <c r="C1276" s="194" t="s">
        <v>1418</v>
      </c>
      <c r="D1276" s="162"/>
      <c r="E1276" s="163">
        <v>101.375</v>
      </c>
      <c r="F1276" s="161"/>
      <c r="G1276" s="161"/>
      <c r="H1276" s="161"/>
      <c r="I1276" s="161"/>
      <c r="J1276" s="161"/>
      <c r="K1276" s="161"/>
      <c r="L1276" s="161"/>
      <c r="M1276" s="161"/>
      <c r="N1276" s="161"/>
      <c r="O1276" s="161"/>
      <c r="P1276" s="161"/>
      <c r="Q1276" s="161"/>
      <c r="R1276" s="161"/>
      <c r="S1276" s="161"/>
      <c r="T1276" s="161"/>
      <c r="U1276" s="161"/>
      <c r="V1276" s="161"/>
      <c r="W1276" s="161"/>
      <c r="X1276" s="152"/>
      <c r="Y1276" s="152"/>
      <c r="Z1276" s="152"/>
      <c r="AA1276" s="152"/>
      <c r="AB1276" s="152"/>
      <c r="AC1276" s="152"/>
      <c r="AD1276" s="152"/>
      <c r="AE1276" s="152"/>
      <c r="AF1276" s="152"/>
      <c r="AG1276" s="152" t="s">
        <v>184</v>
      </c>
      <c r="AH1276" s="152">
        <v>0</v>
      </c>
      <c r="AI1276" s="152"/>
      <c r="AJ1276" s="152"/>
      <c r="AK1276" s="152"/>
      <c r="AL1276" s="152"/>
      <c r="AM1276" s="152"/>
      <c r="AN1276" s="152"/>
      <c r="AO1276" s="152"/>
      <c r="AP1276" s="152"/>
      <c r="AQ1276" s="152"/>
      <c r="AR1276" s="152"/>
      <c r="AS1276" s="152"/>
      <c r="AT1276" s="152"/>
      <c r="AU1276" s="152"/>
      <c r="AV1276" s="152"/>
      <c r="AW1276" s="152"/>
      <c r="AX1276" s="152"/>
      <c r="AY1276" s="152"/>
      <c r="AZ1276" s="152"/>
      <c r="BA1276" s="152"/>
      <c r="BB1276" s="152"/>
      <c r="BC1276" s="152"/>
      <c r="BD1276" s="152"/>
      <c r="BE1276" s="152"/>
      <c r="BF1276" s="152"/>
      <c r="BG1276" s="152"/>
      <c r="BH1276" s="152"/>
    </row>
    <row r="1277" spans="1:60" outlineLevel="1" x14ac:dyDescent="0.2">
      <c r="A1277" s="159"/>
      <c r="B1277" s="160"/>
      <c r="C1277" s="194" t="s">
        <v>1419</v>
      </c>
      <c r="D1277" s="162"/>
      <c r="E1277" s="163">
        <v>980</v>
      </c>
      <c r="F1277" s="161"/>
      <c r="G1277" s="161"/>
      <c r="H1277" s="161"/>
      <c r="I1277" s="161"/>
      <c r="J1277" s="161"/>
      <c r="K1277" s="161"/>
      <c r="L1277" s="161"/>
      <c r="M1277" s="161"/>
      <c r="N1277" s="161"/>
      <c r="O1277" s="161"/>
      <c r="P1277" s="161"/>
      <c r="Q1277" s="161"/>
      <c r="R1277" s="161"/>
      <c r="S1277" s="161"/>
      <c r="T1277" s="161"/>
      <c r="U1277" s="161"/>
      <c r="V1277" s="161"/>
      <c r="W1277" s="161"/>
      <c r="X1277" s="152"/>
      <c r="Y1277" s="152"/>
      <c r="Z1277" s="152"/>
      <c r="AA1277" s="152"/>
      <c r="AB1277" s="152"/>
      <c r="AC1277" s="152"/>
      <c r="AD1277" s="152"/>
      <c r="AE1277" s="152"/>
      <c r="AF1277" s="152"/>
      <c r="AG1277" s="152" t="s">
        <v>184</v>
      </c>
      <c r="AH1277" s="152">
        <v>0</v>
      </c>
      <c r="AI1277" s="152"/>
      <c r="AJ1277" s="152"/>
      <c r="AK1277" s="152"/>
      <c r="AL1277" s="152"/>
      <c r="AM1277" s="152"/>
      <c r="AN1277" s="152"/>
      <c r="AO1277" s="152"/>
      <c r="AP1277" s="152"/>
      <c r="AQ1277" s="152"/>
      <c r="AR1277" s="152"/>
      <c r="AS1277" s="152"/>
      <c r="AT1277" s="152"/>
      <c r="AU1277" s="152"/>
      <c r="AV1277" s="152"/>
      <c r="AW1277" s="152"/>
      <c r="AX1277" s="152"/>
      <c r="AY1277" s="152"/>
      <c r="AZ1277" s="152"/>
      <c r="BA1277" s="152"/>
      <c r="BB1277" s="152"/>
      <c r="BC1277" s="152"/>
      <c r="BD1277" s="152"/>
      <c r="BE1277" s="152"/>
      <c r="BF1277" s="152"/>
      <c r="BG1277" s="152"/>
      <c r="BH1277" s="152"/>
    </row>
    <row r="1278" spans="1:60" x14ac:dyDescent="0.2">
      <c r="A1278" s="169" t="s">
        <v>165</v>
      </c>
      <c r="B1278" s="170" t="s">
        <v>127</v>
      </c>
      <c r="C1278" s="191" t="s">
        <v>128</v>
      </c>
      <c r="D1278" s="171"/>
      <c r="E1278" s="172"/>
      <c r="F1278" s="173"/>
      <c r="G1278" s="173">
        <f>SUMIF(AG1279:AG1279,"&lt;&gt;NOR",G1279:G1279)</f>
        <v>0</v>
      </c>
      <c r="H1278" s="173"/>
      <c r="I1278" s="173">
        <f>SUM(I1279:I1279)</f>
        <v>0</v>
      </c>
      <c r="J1278" s="173"/>
      <c r="K1278" s="173">
        <f>SUM(K1279:K1279)</f>
        <v>0</v>
      </c>
      <c r="L1278" s="173"/>
      <c r="M1278" s="173">
        <f>SUM(M1279:M1279)</f>
        <v>0</v>
      </c>
      <c r="N1278" s="173"/>
      <c r="O1278" s="173">
        <f>SUM(O1279:O1279)</f>
        <v>0</v>
      </c>
      <c r="P1278" s="173"/>
      <c r="Q1278" s="173">
        <f>SUM(Q1279:Q1279)</f>
        <v>0</v>
      </c>
      <c r="R1278" s="173"/>
      <c r="S1278" s="173"/>
      <c r="T1278" s="174"/>
      <c r="U1278" s="168"/>
      <c r="V1278" s="168">
        <f>SUM(V1279:V1279)</f>
        <v>0</v>
      </c>
      <c r="W1278" s="168"/>
      <c r="AG1278" t="s">
        <v>166</v>
      </c>
    </row>
    <row r="1279" spans="1:60" ht="22.5" outlineLevel="1" x14ac:dyDescent="0.2">
      <c r="A1279" s="182">
        <v>272</v>
      </c>
      <c r="B1279" s="183" t="s">
        <v>1420</v>
      </c>
      <c r="C1279" s="192" t="s">
        <v>1421</v>
      </c>
      <c r="D1279" s="184" t="s">
        <v>169</v>
      </c>
      <c r="E1279" s="185">
        <v>62</v>
      </c>
      <c r="F1279" s="186"/>
      <c r="G1279" s="187">
        <f>ROUND(E1279*F1279,2)</f>
        <v>0</v>
      </c>
      <c r="H1279" s="186"/>
      <c r="I1279" s="187">
        <f>ROUND(E1279*H1279,2)</f>
        <v>0</v>
      </c>
      <c r="J1279" s="186"/>
      <c r="K1279" s="187">
        <f>ROUND(E1279*J1279,2)</f>
        <v>0</v>
      </c>
      <c r="L1279" s="187">
        <v>21</v>
      </c>
      <c r="M1279" s="187">
        <f>G1279*(1+L1279/100)</f>
        <v>0</v>
      </c>
      <c r="N1279" s="187">
        <v>0</v>
      </c>
      <c r="O1279" s="187">
        <f>ROUND(E1279*N1279,2)</f>
        <v>0</v>
      </c>
      <c r="P1279" s="187">
        <v>0</v>
      </c>
      <c r="Q1279" s="187">
        <f>ROUND(E1279*P1279,2)</f>
        <v>0</v>
      </c>
      <c r="R1279" s="187"/>
      <c r="S1279" s="187" t="s">
        <v>170</v>
      </c>
      <c r="T1279" s="188" t="s">
        <v>171</v>
      </c>
      <c r="U1279" s="161">
        <v>0</v>
      </c>
      <c r="V1279" s="161">
        <f>ROUND(E1279*U1279,2)</f>
        <v>0</v>
      </c>
      <c r="W1279" s="161"/>
      <c r="X1279" s="152"/>
      <c r="Y1279" s="152"/>
      <c r="Z1279" s="152"/>
      <c r="AA1279" s="152"/>
      <c r="AB1279" s="152"/>
      <c r="AC1279" s="152"/>
      <c r="AD1279" s="152"/>
      <c r="AE1279" s="152"/>
      <c r="AF1279" s="152"/>
      <c r="AG1279" s="152" t="s">
        <v>172</v>
      </c>
      <c r="AH1279" s="152"/>
      <c r="AI1279" s="152"/>
      <c r="AJ1279" s="152"/>
      <c r="AK1279" s="152"/>
      <c r="AL1279" s="152"/>
      <c r="AM1279" s="152"/>
      <c r="AN1279" s="152"/>
      <c r="AO1279" s="152"/>
      <c r="AP1279" s="152"/>
      <c r="AQ1279" s="152"/>
      <c r="AR1279" s="152"/>
      <c r="AS1279" s="152"/>
      <c r="AT1279" s="152"/>
      <c r="AU1279" s="152"/>
      <c r="AV1279" s="152"/>
      <c r="AW1279" s="152"/>
      <c r="AX1279" s="152"/>
      <c r="AY1279" s="152"/>
      <c r="AZ1279" s="152"/>
      <c r="BA1279" s="152"/>
      <c r="BB1279" s="152"/>
      <c r="BC1279" s="152"/>
      <c r="BD1279" s="152"/>
      <c r="BE1279" s="152"/>
      <c r="BF1279" s="152"/>
      <c r="BG1279" s="152"/>
      <c r="BH1279" s="152"/>
    </row>
    <row r="1280" spans="1:60" x14ac:dyDescent="0.2">
      <c r="A1280" s="169" t="s">
        <v>165</v>
      </c>
      <c r="B1280" s="170" t="s">
        <v>129</v>
      </c>
      <c r="C1280" s="191" t="s">
        <v>130</v>
      </c>
      <c r="D1280" s="171"/>
      <c r="E1280" s="172"/>
      <c r="F1280" s="173"/>
      <c r="G1280" s="173">
        <f>SUMIF(AG1281:AG1281,"&lt;&gt;NOR",G1281:G1281)</f>
        <v>0</v>
      </c>
      <c r="H1280" s="173"/>
      <c r="I1280" s="173">
        <f>SUM(I1281:I1281)</f>
        <v>0</v>
      </c>
      <c r="J1280" s="173"/>
      <c r="K1280" s="173">
        <f>SUM(K1281:K1281)</f>
        <v>0</v>
      </c>
      <c r="L1280" s="173"/>
      <c r="M1280" s="173">
        <f>SUM(M1281:M1281)</f>
        <v>0</v>
      </c>
      <c r="N1280" s="173"/>
      <c r="O1280" s="173">
        <f>SUM(O1281:O1281)</f>
        <v>0</v>
      </c>
      <c r="P1280" s="173"/>
      <c r="Q1280" s="173">
        <f>SUM(Q1281:Q1281)</f>
        <v>0</v>
      </c>
      <c r="R1280" s="173"/>
      <c r="S1280" s="173"/>
      <c r="T1280" s="174"/>
      <c r="U1280" s="168"/>
      <c r="V1280" s="168">
        <f>SUM(V1281:V1281)</f>
        <v>0</v>
      </c>
      <c r="W1280" s="168"/>
      <c r="AG1280" t="s">
        <v>166</v>
      </c>
    </row>
    <row r="1281" spans="1:60" outlineLevel="1" x14ac:dyDescent="0.2">
      <c r="A1281" s="182">
        <v>273</v>
      </c>
      <c r="B1281" s="183" t="s">
        <v>1422</v>
      </c>
      <c r="C1281" s="192" t="s">
        <v>1423</v>
      </c>
      <c r="D1281" s="184" t="s">
        <v>746</v>
      </c>
      <c r="E1281" s="185">
        <v>1</v>
      </c>
      <c r="F1281" s="186"/>
      <c r="G1281" s="187">
        <f>ROUND(E1281*F1281,2)</f>
        <v>0</v>
      </c>
      <c r="H1281" s="186"/>
      <c r="I1281" s="187">
        <f>ROUND(E1281*H1281,2)</f>
        <v>0</v>
      </c>
      <c r="J1281" s="186"/>
      <c r="K1281" s="187">
        <f>ROUND(E1281*J1281,2)</f>
        <v>0</v>
      </c>
      <c r="L1281" s="187">
        <v>21</v>
      </c>
      <c r="M1281" s="187">
        <f>G1281*(1+L1281/100)</f>
        <v>0</v>
      </c>
      <c r="N1281" s="187">
        <v>0</v>
      </c>
      <c r="O1281" s="187">
        <f>ROUND(E1281*N1281,2)</f>
        <v>0</v>
      </c>
      <c r="P1281" s="187">
        <v>0</v>
      </c>
      <c r="Q1281" s="187">
        <f>ROUND(E1281*P1281,2)</f>
        <v>0</v>
      </c>
      <c r="R1281" s="187"/>
      <c r="S1281" s="187" t="s">
        <v>170</v>
      </c>
      <c r="T1281" s="188" t="s">
        <v>171</v>
      </c>
      <c r="U1281" s="161">
        <v>0</v>
      </c>
      <c r="V1281" s="161">
        <f>ROUND(E1281*U1281,2)</f>
        <v>0</v>
      </c>
      <c r="W1281" s="161"/>
      <c r="X1281" s="152"/>
      <c r="Y1281" s="152"/>
      <c r="Z1281" s="152"/>
      <c r="AA1281" s="152"/>
      <c r="AB1281" s="152"/>
      <c r="AC1281" s="152"/>
      <c r="AD1281" s="152"/>
      <c r="AE1281" s="152"/>
      <c r="AF1281" s="152"/>
      <c r="AG1281" s="152" t="s">
        <v>172</v>
      </c>
      <c r="AH1281" s="152"/>
      <c r="AI1281" s="152"/>
      <c r="AJ1281" s="152"/>
      <c r="AK1281" s="152"/>
      <c r="AL1281" s="152"/>
      <c r="AM1281" s="152"/>
      <c r="AN1281" s="152"/>
      <c r="AO1281" s="152"/>
      <c r="AP1281" s="152"/>
      <c r="AQ1281" s="152"/>
      <c r="AR1281" s="152"/>
      <c r="AS1281" s="152"/>
      <c r="AT1281" s="152"/>
      <c r="AU1281" s="152"/>
      <c r="AV1281" s="152"/>
      <c r="AW1281" s="152"/>
      <c r="AX1281" s="152"/>
      <c r="AY1281" s="152"/>
      <c r="AZ1281" s="152"/>
      <c r="BA1281" s="152"/>
      <c r="BB1281" s="152"/>
      <c r="BC1281" s="152"/>
      <c r="BD1281" s="152"/>
      <c r="BE1281" s="152"/>
      <c r="BF1281" s="152"/>
      <c r="BG1281" s="152"/>
      <c r="BH1281" s="152"/>
    </row>
    <row r="1282" spans="1:60" x14ac:dyDescent="0.2">
      <c r="A1282" s="169" t="s">
        <v>165</v>
      </c>
      <c r="B1282" s="170" t="s">
        <v>131</v>
      </c>
      <c r="C1282" s="191" t="s">
        <v>132</v>
      </c>
      <c r="D1282" s="171"/>
      <c r="E1282" s="172"/>
      <c r="F1282" s="173"/>
      <c r="G1282" s="173">
        <f>SUMIF(AG1283:AG1283,"&lt;&gt;NOR",G1283:G1283)</f>
        <v>0</v>
      </c>
      <c r="H1282" s="173"/>
      <c r="I1282" s="173">
        <f>SUM(I1283:I1283)</f>
        <v>0</v>
      </c>
      <c r="J1282" s="173"/>
      <c r="K1282" s="173">
        <f>SUM(K1283:K1283)</f>
        <v>0</v>
      </c>
      <c r="L1282" s="173"/>
      <c r="M1282" s="173">
        <f>SUM(M1283:M1283)</f>
        <v>0</v>
      </c>
      <c r="N1282" s="173"/>
      <c r="O1282" s="173">
        <f>SUM(O1283:O1283)</f>
        <v>0</v>
      </c>
      <c r="P1282" s="173"/>
      <c r="Q1282" s="173">
        <f>SUM(Q1283:Q1283)</f>
        <v>0</v>
      </c>
      <c r="R1282" s="173"/>
      <c r="S1282" s="173"/>
      <c r="T1282" s="174"/>
      <c r="U1282" s="168"/>
      <c r="V1282" s="168">
        <f>SUM(V1283:V1283)</f>
        <v>0</v>
      </c>
      <c r="W1282" s="168"/>
      <c r="AG1282" t="s">
        <v>166</v>
      </c>
    </row>
    <row r="1283" spans="1:60" outlineLevel="1" x14ac:dyDescent="0.2">
      <c r="A1283" s="182">
        <v>274</v>
      </c>
      <c r="B1283" s="183" t="s">
        <v>1424</v>
      </c>
      <c r="C1283" s="192" t="s">
        <v>1425</v>
      </c>
      <c r="D1283" s="184" t="s">
        <v>746</v>
      </c>
      <c r="E1283" s="185">
        <v>1</v>
      </c>
      <c r="F1283" s="186"/>
      <c r="G1283" s="187">
        <f>ROUND(E1283*F1283,2)</f>
        <v>0</v>
      </c>
      <c r="H1283" s="186"/>
      <c r="I1283" s="187">
        <f>ROUND(E1283*H1283,2)</f>
        <v>0</v>
      </c>
      <c r="J1283" s="186"/>
      <c r="K1283" s="187">
        <f>ROUND(E1283*J1283,2)</f>
        <v>0</v>
      </c>
      <c r="L1283" s="187">
        <v>21</v>
      </c>
      <c r="M1283" s="187">
        <f>G1283*(1+L1283/100)</f>
        <v>0</v>
      </c>
      <c r="N1283" s="187">
        <v>0</v>
      </c>
      <c r="O1283" s="187">
        <f>ROUND(E1283*N1283,2)</f>
        <v>0</v>
      </c>
      <c r="P1283" s="187">
        <v>0</v>
      </c>
      <c r="Q1283" s="187">
        <f>ROUND(E1283*P1283,2)</f>
        <v>0</v>
      </c>
      <c r="R1283" s="187"/>
      <c r="S1283" s="187" t="s">
        <v>170</v>
      </c>
      <c r="T1283" s="188" t="s">
        <v>171</v>
      </c>
      <c r="U1283" s="161">
        <v>0</v>
      </c>
      <c r="V1283" s="161">
        <f>ROUND(E1283*U1283,2)</f>
        <v>0</v>
      </c>
      <c r="W1283" s="161"/>
      <c r="X1283" s="152"/>
      <c r="Y1283" s="152"/>
      <c r="Z1283" s="152"/>
      <c r="AA1283" s="152"/>
      <c r="AB1283" s="152"/>
      <c r="AC1283" s="152"/>
      <c r="AD1283" s="152"/>
      <c r="AE1283" s="152"/>
      <c r="AF1283" s="152"/>
      <c r="AG1283" s="152" t="s">
        <v>172</v>
      </c>
      <c r="AH1283" s="152"/>
      <c r="AI1283" s="152"/>
      <c r="AJ1283" s="152"/>
      <c r="AK1283" s="152"/>
      <c r="AL1283" s="152"/>
      <c r="AM1283" s="152"/>
      <c r="AN1283" s="152"/>
      <c r="AO1283" s="152"/>
      <c r="AP1283" s="152"/>
      <c r="AQ1283" s="152"/>
      <c r="AR1283" s="152"/>
      <c r="AS1283" s="152"/>
      <c r="AT1283" s="152"/>
      <c r="AU1283" s="152"/>
      <c r="AV1283" s="152"/>
      <c r="AW1283" s="152"/>
      <c r="AX1283" s="152"/>
      <c r="AY1283" s="152"/>
      <c r="AZ1283" s="152"/>
      <c r="BA1283" s="152"/>
      <c r="BB1283" s="152"/>
      <c r="BC1283" s="152"/>
      <c r="BD1283" s="152"/>
      <c r="BE1283" s="152"/>
      <c r="BF1283" s="152"/>
      <c r="BG1283" s="152"/>
      <c r="BH1283" s="152"/>
    </row>
    <row r="1284" spans="1:60" x14ac:dyDescent="0.2">
      <c r="A1284" s="169" t="s">
        <v>165</v>
      </c>
      <c r="B1284" s="170" t="s">
        <v>133</v>
      </c>
      <c r="C1284" s="191" t="s">
        <v>134</v>
      </c>
      <c r="D1284" s="171"/>
      <c r="E1284" s="172"/>
      <c r="F1284" s="173"/>
      <c r="G1284" s="173">
        <f>SUMIF(AG1285:AG1285,"&lt;&gt;NOR",G1285:G1285)</f>
        <v>0</v>
      </c>
      <c r="H1284" s="173"/>
      <c r="I1284" s="173">
        <f>SUM(I1285:I1285)</f>
        <v>0</v>
      </c>
      <c r="J1284" s="173"/>
      <c r="K1284" s="173">
        <f>SUM(K1285:K1285)</f>
        <v>0</v>
      </c>
      <c r="L1284" s="173"/>
      <c r="M1284" s="173">
        <f>SUM(M1285:M1285)</f>
        <v>0</v>
      </c>
      <c r="N1284" s="173"/>
      <c r="O1284" s="173">
        <f>SUM(O1285:O1285)</f>
        <v>0</v>
      </c>
      <c r="P1284" s="173"/>
      <c r="Q1284" s="173">
        <f>SUM(Q1285:Q1285)</f>
        <v>0</v>
      </c>
      <c r="R1284" s="173"/>
      <c r="S1284" s="173"/>
      <c r="T1284" s="174"/>
      <c r="U1284" s="168"/>
      <c r="V1284" s="168">
        <f>SUM(V1285:V1285)</f>
        <v>0</v>
      </c>
      <c r="W1284" s="168"/>
      <c r="AG1284" t="s">
        <v>166</v>
      </c>
    </row>
    <row r="1285" spans="1:60" outlineLevel="1" x14ac:dyDescent="0.2">
      <c r="A1285" s="182">
        <v>275</v>
      </c>
      <c r="B1285" s="183" t="s">
        <v>1426</v>
      </c>
      <c r="C1285" s="192" t="s">
        <v>1427</v>
      </c>
      <c r="D1285" s="184" t="s">
        <v>746</v>
      </c>
      <c r="E1285" s="185">
        <v>1</v>
      </c>
      <c r="F1285" s="186"/>
      <c r="G1285" s="187">
        <f>ROUND(E1285*F1285,2)</f>
        <v>0</v>
      </c>
      <c r="H1285" s="186"/>
      <c r="I1285" s="187">
        <f>ROUND(E1285*H1285,2)</f>
        <v>0</v>
      </c>
      <c r="J1285" s="186"/>
      <c r="K1285" s="187">
        <f>ROUND(E1285*J1285,2)</f>
        <v>0</v>
      </c>
      <c r="L1285" s="187">
        <v>21</v>
      </c>
      <c r="M1285" s="187">
        <f>G1285*(1+L1285/100)</f>
        <v>0</v>
      </c>
      <c r="N1285" s="187">
        <v>0</v>
      </c>
      <c r="O1285" s="187">
        <f>ROUND(E1285*N1285,2)</f>
        <v>0</v>
      </c>
      <c r="P1285" s="187">
        <v>0</v>
      </c>
      <c r="Q1285" s="187">
        <f>ROUND(E1285*P1285,2)</f>
        <v>0</v>
      </c>
      <c r="R1285" s="187"/>
      <c r="S1285" s="187" t="s">
        <v>170</v>
      </c>
      <c r="T1285" s="188" t="s">
        <v>171</v>
      </c>
      <c r="U1285" s="161">
        <v>0</v>
      </c>
      <c r="V1285" s="161">
        <f>ROUND(E1285*U1285,2)</f>
        <v>0</v>
      </c>
      <c r="W1285" s="161"/>
      <c r="X1285" s="152"/>
      <c r="Y1285" s="152"/>
      <c r="Z1285" s="152"/>
      <c r="AA1285" s="152"/>
      <c r="AB1285" s="152"/>
      <c r="AC1285" s="152"/>
      <c r="AD1285" s="152"/>
      <c r="AE1285" s="152"/>
      <c r="AF1285" s="152"/>
      <c r="AG1285" s="152" t="s">
        <v>172</v>
      </c>
      <c r="AH1285" s="152"/>
      <c r="AI1285" s="152"/>
      <c r="AJ1285" s="152"/>
      <c r="AK1285" s="152"/>
      <c r="AL1285" s="152"/>
      <c r="AM1285" s="152"/>
      <c r="AN1285" s="152"/>
      <c r="AO1285" s="152"/>
      <c r="AP1285" s="152"/>
      <c r="AQ1285" s="152"/>
      <c r="AR1285" s="152"/>
      <c r="AS1285" s="152"/>
      <c r="AT1285" s="152"/>
      <c r="AU1285" s="152"/>
      <c r="AV1285" s="152"/>
      <c r="AW1285" s="152"/>
      <c r="AX1285" s="152"/>
      <c r="AY1285" s="152"/>
      <c r="AZ1285" s="152"/>
      <c r="BA1285" s="152"/>
      <c r="BB1285" s="152"/>
      <c r="BC1285" s="152"/>
      <c r="BD1285" s="152"/>
      <c r="BE1285" s="152"/>
      <c r="BF1285" s="152"/>
      <c r="BG1285" s="152"/>
      <c r="BH1285" s="152"/>
    </row>
    <row r="1286" spans="1:60" x14ac:dyDescent="0.2">
      <c r="A1286" s="169" t="s">
        <v>165</v>
      </c>
      <c r="B1286" s="170" t="s">
        <v>135</v>
      </c>
      <c r="C1286" s="191" t="s">
        <v>136</v>
      </c>
      <c r="D1286" s="171"/>
      <c r="E1286" s="172"/>
      <c r="F1286" s="173"/>
      <c r="G1286" s="173">
        <f>SUMIF(AG1287:AG1296,"&lt;&gt;NOR",G1287:G1296)</f>
        <v>0</v>
      </c>
      <c r="H1286" s="173"/>
      <c r="I1286" s="173">
        <f>SUM(I1287:I1296)</f>
        <v>0</v>
      </c>
      <c r="J1286" s="173"/>
      <c r="K1286" s="173">
        <f>SUM(K1287:K1296)</f>
        <v>0</v>
      </c>
      <c r="L1286" s="173"/>
      <c r="M1286" s="173">
        <f>SUM(M1287:M1296)</f>
        <v>0</v>
      </c>
      <c r="N1286" s="173"/>
      <c r="O1286" s="173">
        <f>SUM(O1287:O1296)</f>
        <v>0</v>
      </c>
      <c r="P1286" s="173"/>
      <c r="Q1286" s="173">
        <f>SUM(Q1287:Q1296)</f>
        <v>0</v>
      </c>
      <c r="R1286" s="173"/>
      <c r="S1286" s="173"/>
      <c r="T1286" s="174"/>
      <c r="U1286" s="168"/>
      <c r="V1286" s="168">
        <f>SUM(V1287:V1296)</f>
        <v>1080.45</v>
      </c>
      <c r="W1286" s="168"/>
      <c r="AG1286" t="s">
        <v>166</v>
      </c>
    </row>
    <row r="1287" spans="1:60" ht="22.5" outlineLevel="1" x14ac:dyDescent="0.2">
      <c r="A1287" s="182">
        <v>276</v>
      </c>
      <c r="B1287" s="183" t="s">
        <v>1428</v>
      </c>
      <c r="C1287" s="192" t="s">
        <v>1429</v>
      </c>
      <c r="D1287" s="184" t="s">
        <v>267</v>
      </c>
      <c r="E1287" s="185">
        <v>209.22686000000002</v>
      </c>
      <c r="F1287" s="186"/>
      <c r="G1287" s="187">
        <f t="shared" ref="G1287:G1296" si="42">ROUND(E1287*F1287,2)</f>
        <v>0</v>
      </c>
      <c r="H1287" s="186"/>
      <c r="I1287" s="187">
        <f t="shared" ref="I1287:I1296" si="43">ROUND(E1287*H1287,2)</f>
        <v>0</v>
      </c>
      <c r="J1287" s="186"/>
      <c r="K1287" s="187">
        <f t="shared" ref="K1287:K1296" si="44">ROUND(E1287*J1287,2)</f>
        <v>0</v>
      </c>
      <c r="L1287" s="187">
        <v>21</v>
      </c>
      <c r="M1287" s="187">
        <f t="shared" ref="M1287:M1296" si="45">G1287*(1+L1287/100)</f>
        <v>0</v>
      </c>
      <c r="N1287" s="187">
        <v>0</v>
      </c>
      <c r="O1287" s="187">
        <f t="shared" ref="O1287:O1296" si="46">ROUND(E1287*N1287,2)</f>
        <v>0</v>
      </c>
      <c r="P1287" s="187">
        <v>0</v>
      </c>
      <c r="Q1287" s="187">
        <f t="shared" ref="Q1287:Q1296" si="47">ROUND(E1287*P1287,2)</f>
        <v>0</v>
      </c>
      <c r="R1287" s="187" t="s">
        <v>303</v>
      </c>
      <c r="S1287" s="187" t="s">
        <v>193</v>
      </c>
      <c r="T1287" s="188" t="s">
        <v>194</v>
      </c>
      <c r="U1287" s="161">
        <v>0.93300000000000005</v>
      </c>
      <c r="V1287" s="161">
        <f t="shared" ref="V1287:V1296" si="48">ROUND(E1287*U1287,2)</f>
        <v>195.21</v>
      </c>
      <c r="W1287" s="161"/>
      <c r="X1287" s="152"/>
      <c r="Y1287" s="152"/>
      <c r="Z1287" s="152"/>
      <c r="AA1287" s="152"/>
      <c r="AB1287" s="152"/>
      <c r="AC1287" s="152"/>
      <c r="AD1287" s="152"/>
      <c r="AE1287" s="152"/>
      <c r="AF1287" s="152"/>
      <c r="AG1287" s="152" t="s">
        <v>304</v>
      </c>
      <c r="AH1287" s="152"/>
      <c r="AI1287" s="152"/>
      <c r="AJ1287" s="152"/>
      <c r="AK1287" s="152"/>
      <c r="AL1287" s="152"/>
      <c r="AM1287" s="152"/>
      <c r="AN1287" s="152"/>
      <c r="AO1287" s="152"/>
      <c r="AP1287" s="152"/>
      <c r="AQ1287" s="152"/>
      <c r="AR1287" s="152"/>
      <c r="AS1287" s="152"/>
      <c r="AT1287" s="152"/>
      <c r="AU1287" s="152"/>
      <c r="AV1287" s="152"/>
      <c r="AW1287" s="152"/>
      <c r="AX1287" s="152"/>
      <c r="AY1287" s="152"/>
      <c r="AZ1287" s="152"/>
      <c r="BA1287" s="152"/>
      <c r="BB1287" s="152"/>
      <c r="BC1287" s="152"/>
      <c r="BD1287" s="152"/>
      <c r="BE1287" s="152"/>
      <c r="BF1287" s="152"/>
      <c r="BG1287" s="152"/>
      <c r="BH1287" s="152"/>
    </row>
    <row r="1288" spans="1:60" outlineLevel="1" x14ac:dyDescent="0.2">
      <c r="A1288" s="182">
        <v>277</v>
      </c>
      <c r="B1288" s="183" t="s">
        <v>1430</v>
      </c>
      <c r="C1288" s="192" t="s">
        <v>1431</v>
      </c>
      <c r="D1288" s="184" t="s">
        <v>267</v>
      </c>
      <c r="E1288" s="185">
        <v>627.68058000000008</v>
      </c>
      <c r="F1288" s="186"/>
      <c r="G1288" s="187">
        <f t="shared" si="42"/>
        <v>0</v>
      </c>
      <c r="H1288" s="186"/>
      <c r="I1288" s="187">
        <f t="shared" si="43"/>
        <v>0</v>
      </c>
      <c r="J1288" s="186"/>
      <c r="K1288" s="187">
        <f t="shared" si="44"/>
        <v>0</v>
      </c>
      <c r="L1288" s="187">
        <v>21</v>
      </c>
      <c r="M1288" s="187">
        <f t="shared" si="45"/>
        <v>0</v>
      </c>
      <c r="N1288" s="187">
        <v>0</v>
      </c>
      <c r="O1288" s="187">
        <f t="shared" si="46"/>
        <v>0</v>
      </c>
      <c r="P1288" s="187">
        <v>0</v>
      </c>
      <c r="Q1288" s="187">
        <f t="shared" si="47"/>
        <v>0</v>
      </c>
      <c r="R1288" s="187" t="s">
        <v>303</v>
      </c>
      <c r="S1288" s="187" t="s">
        <v>193</v>
      </c>
      <c r="T1288" s="188" t="s">
        <v>194</v>
      </c>
      <c r="U1288" s="161">
        <v>0.65300000000000002</v>
      </c>
      <c r="V1288" s="161">
        <f t="shared" si="48"/>
        <v>409.88</v>
      </c>
      <c r="W1288" s="161"/>
      <c r="X1288" s="152"/>
      <c r="Y1288" s="152"/>
      <c r="Z1288" s="152"/>
      <c r="AA1288" s="152"/>
      <c r="AB1288" s="152"/>
      <c r="AC1288" s="152"/>
      <c r="AD1288" s="152"/>
      <c r="AE1288" s="152"/>
      <c r="AF1288" s="152"/>
      <c r="AG1288" s="152" t="s">
        <v>304</v>
      </c>
      <c r="AH1288" s="152"/>
      <c r="AI1288" s="152"/>
      <c r="AJ1288" s="152"/>
      <c r="AK1288" s="152"/>
      <c r="AL1288" s="152"/>
      <c r="AM1288" s="152"/>
      <c r="AN1288" s="152"/>
      <c r="AO1288" s="152"/>
      <c r="AP1288" s="152"/>
      <c r="AQ1288" s="152"/>
      <c r="AR1288" s="152"/>
      <c r="AS1288" s="152"/>
      <c r="AT1288" s="152"/>
      <c r="AU1288" s="152"/>
      <c r="AV1288" s="152"/>
      <c r="AW1288" s="152"/>
      <c r="AX1288" s="152"/>
      <c r="AY1288" s="152"/>
      <c r="AZ1288" s="152"/>
      <c r="BA1288" s="152"/>
      <c r="BB1288" s="152"/>
      <c r="BC1288" s="152"/>
      <c r="BD1288" s="152"/>
      <c r="BE1288" s="152"/>
      <c r="BF1288" s="152"/>
      <c r="BG1288" s="152"/>
      <c r="BH1288" s="152"/>
    </row>
    <row r="1289" spans="1:60" outlineLevel="1" x14ac:dyDescent="0.2">
      <c r="A1289" s="182">
        <v>278</v>
      </c>
      <c r="B1289" s="183" t="s">
        <v>1432</v>
      </c>
      <c r="C1289" s="192" t="s">
        <v>1433</v>
      </c>
      <c r="D1289" s="184" t="s">
        <v>267</v>
      </c>
      <c r="E1289" s="185">
        <v>209.22686000000002</v>
      </c>
      <c r="F1289" s="186"/>
      <c r="G1289" s="187">
        <f t="shared" si="42"/>
        <v>0</v>
      </c>
      <c r="H1289" s="186"/>
      <c r="I1289" s="187">
        <f t="shared" si="43"/>
        <v>0</v>
      </c>
      <c r="J1289" s="186"/>
      <c r="K1289" s="187">
        <f t="shared" si="44"/>
        <v>0</v>
      </c>
      <c r="L1289" s="187">
        <v>21</v>
      </c>
      <c r="M1289" s="187">
        <f t="shared" si="45"/>
        <v>0</v>
      </c>
      <c r="N1289" s="187">
        <v>0</v>
      </c>
      <c r="O1289" s="187">
        <f t="shared" si="46"/>
        <v>0</v>
      </c>
      <c r="P1289" s="187">
        <v>0</v>
      </c>
      <c r="Q1289" s="187">
        <f t="shared" si="47"/>
        <v>0</v>
      </c>
      <c r="R1289" s="187" t="s">
        <v>303</v>
      </c>
      <c r="S1289" s="187" t="s">
        <v>193</v>
      </c>
      <c r="T1289" s="188" t="s">
        <v>194</v>
      </c>
      <c r="U1289" s="161">
        <v>0.94200000000000006</v>
      </c>
      <c r="V1289" s="161">
        <f t="shared" si="48"/>
        <v>197.09</v>
      </c>
      <c r="W1289" s="161"/>
      <c r="X1289" s="152"/>
      <c r="Y1289" s="152"/>
      <c r="Z1289" s="152"/>
      <c r="AA1289" s="152"/>
      <c r="AB1289" s="152"/>
      <c r="AC1289" s="152"/>
      <c r="AD1289" s="152"/>
      <c r="AE1289" s="152"/>
      <c r="AF1289" s="152"/>
      <c r="AG1289" s="152" t="s">
        <v>304</v>
      </c>
      <c r="AH1289" s="152"/>
      <c r="AI1289" s="152"/>
      <c r="AJ1289" s="152"/>
      <c r="AK1289" s="152"/>
      <c r="AL1289" s="152"/>
      <c r="AM1289" s="152"/>
      <c r="AN1289" s="152"/>
      <c r="AO1289" s="152"/>
      <c r="AP1289" s="152"/>
      <c r="AQ1289" s="152"/>
      <c r="AR1289" s="152"/>
      <c r="AS1289" s="152"/>
      <c r="AT1289" s="152"/>
      <c r="AU1289" s="152"/>
      <c r="AV1289" s="152"/>
      <c r="AW1289" s="152"/>
      <c r="AX1289" s="152"/>
      <c r="AY1289" s="152"/>
      <c r="AZ1289" s="152"/>
      <c r="BA1289" s="152"/>
      <c r="BB1289" s="152"/>
      <c r="BC1289" s="152"/>
      <c r="BD1289" s="152"/>
      <c r="BE1289" s="152"/>
      <c r="BF1289" s="152"/>
      <c r="BG1289" s="152"/>
      <c r="BH1289" s="152"/>
    </row>
    <row r="1290" spans="1:60" ht="22.5" outlineLevel="1" x14ac:dyDescent="0.2">
      <c r="A1290" s="182">
        <v>279</v>
      </c>
      <c r="B1290" s="183" t="s">
        <v>1434</v>
      </c>
      <c r="C1290" s="192" t="s">
        <v>1435</v>
      </c>
      <c r="D1290" s="184" t="s">
        <v>267</v>
      </c>
      <c r="E1290" s="185">
        <v>1673.8148800000001</v>
      </c>
      <c r="F1290" s="186"/>
      <c r="G1290" s="187">
        <f t="shared" si="42"/>
        <v>0</v>
      </c>
      <c r="H1290" s="186"/>
      <c r="I1290" s="187">
        <f t="shared" si="43"/>
        <v>0</v>
      </c>
      <c r="J1290" s="186"/>
      <c r="K1290" s="187">
        <f t="shared" si="44"/>
        <v>0</v>
      </c>
      <c r="L1290" s="187">
        <v>21</v>
      </c>
      <c r="M1290" s="187">
        <f t="shared" si="45"/>
        <v>0</v>
      </c>
      <c r="N1290" s="187">
        <v>0</v>
      </c>
      <c r="O1290" s="187">
        <f t="shared" si="46"/>
        <v>0</v>
      </c>
      <c r="P1290" s="187">
        <v>0</v>
      </c>
      <c r="Q1290" s="187">
        <f t="shared" si="47"/>
        <v>0</v>
      </c>
      <c r="R1290" s="187" t="s">
        <v>303</v>
      </c>
      <c r="S1290" s="187" t="s">
        <v>193</v>
      </c>
      <c r="T1290" s="188" t="s">
        <v>194</v>
      </c>
      <c r="U1290" s="161">
        <v>0.10500000000000001</v>
      </c>
      <c r="V1290" s="161">
        <f t="shared" si="48"/>
        <v>175.75</v>
      </c>
      <c r="W1290" s="161"/>
      <c r="X1290" s="152"/>
      <c r="Y1290" s="152"/>
      <c r="Z1290" s="152"/>
      <c r="AA1290" s="152"/>
      <c r="AB1290" s="152"/>
      <c r="AC1290" s="152"/>
      <c r="AD1290" s="152"/>
      <c r="AE1290" s="152"/>
      <c r="AF1290" s="152"/>
      <c r="AG1290" s="152" t="s">
        <v>304</v>
      </c>
      <c r="AH1290" s="152"/>
      <c r="AI1290" s="152"/>
      <c r="AJ1290" s="152"/>
      <c r="AK1290" s="152"/>
      <c r="AL1290" s="152"/>
      <c r="AM1290" s="152"/>
      <c r="AN1290" s="152"/>
      <c r="AO1290" s="152"/>
      <c r="AP1290" s="152"/>
      <c r="AQ1290" s="152"/>
      <c r="AR1290" s="152"/>
      <c r="AS1290" s="152"/>
      <c r="AT1290" s="152"/>
      <c r="AU1290" s="152"/>
      <c r="AV1290" s="152"/>
      <c r="AW1290" s="152"/>
      <c r="AX1290" s="152"/>
      <c r="AY1290" s="152"/>
      <c r="AZ1290" s="152"/>
      <c r="BA1290" s="152"/>
      <c r="BB1290" s="152"/>
      <c r="BC1290" s="152"/>
      <c r="BD1290" s="152"/>
      <c r="BE1290" s="152"/>
      <c r="BF1290" s="152"/>
      <c r="BG1290" s="152"/>
      <c r="BH1290" s="152"/>
    </row>
    <row r="1291" spans="1:60" outlineLevel="1" x14ac:dyDescent="0.2">
      <c r="A1291" s="182">
        <v>280</v>
      </c>
      <c r="B1291" s="183" t="s">
        <v>301</v>
      </c>
      <c r="C1291" s="192" t="s">
        <v>302</v>
      </c>
      <c r="D1291" s="184" t="s">
        <v>267</v>
      </c>
      <c r="E1291" s="185">
        <v>209.22686000000002</v>
      </c>
      <c r="F1291" s="186"/>
      <c r="G1291" s="187">
        <f t="shared" si="42"/>
        <v>0</v>
      </c>
      <c r="H1291" s="186"/>
      <c r="I1291" s="187">
        <f t="shared" si="43"/>
        <v>0</v>
      </c>
      <c r="J1291" s="186"/>
      <c r="K1291" s="187">
        <f t="shared" si="44"/>
        <v>0</v>
      </c>
      <c r="L1291" s="187">
        <v>21</v>
      </c>
      <c r="M1291" s="187">
        <f t="shared" si="45"/>
        <v>0</v>
      </c>
      <c r="N1291" s="187">
        <v>0</v>
      </c>
      <c r="O1291" s="187">
        <f t="shared" si="46"/>
        <v>0</v>
      </c>
      <c r="P1291" s="187">
        <v>0</v>
      </c>
      <c r="Q1291" s="187">
        <f t="shared" si="47"/>
        <v>0</v>
      </c>
      <c r="R1291" s="187" t="s">
        <v>303</v>
      </c>
      <c r="S1291" s="187" t="s">
        <v>193</v>
      </c>
      <c r="T1291" s="188" t="s">
        <v>194</v>
      </c>
      <c r="U1291" s="161">
        <v>0.49000000000000005</v>
      </c>
      <c r="V1291" s="161">
        <f t="shared" si="48"/>
        <v>102.52</v>
      </c>
      <c r="W1291" s="161"/>
      <c r="X1291" s="152"/>
      <c r="Y1291" s="152"/>
      <c r="Z1291" s="152"/>
      <c r="AA1291" s="152"/>
      <c r="AB1291" s="152"/>
      <c r="AC1291" s="152"/>
      <c r="AD1291" s="152"/>
      <c r="AE1291" s="152"/>
      <c r="AF1291" s="152"/>
      <c r="AG1291" s="152" t="s">
        <v>304</v>
      </c>
      <c r="AH1291" s="152"/>
      <c r="AI1291" s="152"/>
      <c r="AJ1291" s="152"/>
      <c r="AK1291" s="152"/>
      <c r="AL1291" s="152"/>
      <c r="AM1291" s="152"/>
      <c r="AN1291" s="152"/>
      <c r="AO1291" s="152"/>
      <c r="AP1291" s="152"/>
      <c r="AQ1291" s="152"/>
      <c r="AR1291" s="152"/>
      <c r="AS1291" s="152"/>
      <c r="AT1291" s="152"/>
      <c r="AU1291" s="152"/>
      <c r="AV1291" s="152"/>
      <c r="AW1291" s="152"/>
      <c r="AX1291" s="152"/>
      <c r="AY1291" s="152"/>
      <c r="AZ1291" s="152"/>
      <c r="BA1291" s="152"/>
      <c r="BB1291" s="152"/>
      <c r="BC1291" s="152"/>
      <c r="BD1291" s="152"/>
      <c r="BE1291" s="152"/>
      <c r="BF1291" s="152"/>
      <c r="BG1291" s="152"/>
      <c r="BH1291" s="152"/>
    </row>
    <row r="1292" spans="1:60" outlineLevel="1" x14ac:dyDescent="0.2">
      <c r="A1292" s="182">
        <v>281</v>
      </c>
      <c r="B1292" s="183" t="s">
        <v>305</v>
      </c>
      <c r="C1292" s="192" t="s">
        <v>306</v>
      </c>
      <c r="D1292" s="184" t="s">
        <v>267</v>
      </c>
      <c r="E1292" s="185">
        <v>1464.5880200000001</v>
      </c>
      <c r="F1292" s="186"/>
      <c r="G1292" s="187">
        <f t="shared" si="42"/>
        <v>0</v>
      </c>
      <c r="H1292" s="186"/>
      <c r="I1292" s="187">
        <f t="shared" si="43"/>
        <v>0</v>
      </c>
      <c r="J1292" s="186"/>
      <c r="K1292" s="187">
        <f t="shared" si="44"/>
        <v>0</v>
      </c>
      <c r="L1292" s="187">
        <v>21</v>
      </c>
      <c r="M1292" s="187">
        <f t="shared" si="45"/>
        <v>0</v>
      </c>
      <c r="N1292" s="187">
        <v>0</v>
      </c>
      <c r="O1292" s="187">
        <f t="shared" si="46"/>
        <v>0</v>
      </c>
      <c r="P1292" s="187">
        <v>0</v>
      </c>
      <c r="Q1292" s="187">
        <f t="shared" si="47"/>
        <v>0</v>
      </c>
      <c r="R1292" s="187" t="s">
        <v>303</v>
      </c>
      <c r="S1292" s="187" t="s">
        <v>193</v>
      </c>
      <c r="T1292" s="188" t="s">
        <v>194</v>
      </c>
      <c r="U1292" s="161">
        <v>0</v>
      </c>
      <c r="V1292" s="161">
        <f t="shared" si="48"/>
        <v>0</v>
      </c>
      <c r="W1292" s="161"/>
      <c r="X1292" s="152"/>
      <c r="Y1292" s="152"/>
      <c r="Z1292" s="152"/>
      <c r="AA1292" s="152"/>
      <c r="AB1292" s="152"/>
      <c r="AC1292" s="152"/>
      <c r="AD1292" s="152"/>
      <c r="AE1292" s="152"/>
      <c r="AF1292" s="152"/>
      <c r="AG1292" s="152" t="s">
        <v>304</v>
      </c>
      <c r="AH1292" s="152"/>
      <c r="AI1292" s="152"/>
      <c r="AJ1292" s="152"/>
      <c r="AK1292" s="152"/>
      <c r="AL1292" s="152"/>
      <c r="AM1292" s="152"/>
      <c r="AN1292" s="152"/>
      <c r="AO1292" s="152"/>
      <c r="AP1292" s="152"/>
      <c r="AQ1292" s="152"/>
      <c r="AR1292" s="152"/>
      <c r="AS1292" s="152"/>
      <c r="AT1292" s="152"/>
      <c r="AU1292" s="152"/>
      <c r="AV1292" s="152"/>
      <c r="AW1292" s="152"/>
      <c r="AX1292" s="152"/>
      <c r="AY1292" s="152"/>
      <c r="AZ1292" s="152"/>
      <c r="BA1292" s="152"/>
      <c r="BB1292" s="152"/>
      <c r="BC1292" s="152"/>
      <c r="BD1292" s="152"/>
      <c r="BE1292" s="152"/>
      <c r="BF1292" s="152"/>
      <c r="BG1292" s="152"/>
      <c r="BH1292" s="152"/>
    </row>
    <row r="1293" spans="1:60" outlineLevel="1" x14ac:dyDescent="0.2">
      <c r="A1293" s="182">
        <v>282</v>
      </c>
      <c r="B1293" s="183" t="s">
        <v>1436</v>
      </c>
      <c r="C1293" s="192" t="s">
        <v>1437</v>
      </c>
      <c r="D1293" s="184" t="s">
        <v>267</v>
      </c>
      <c r="E1293" s="185">
        <v>166</v>
      </c>
      <c r="F1293" s="186"/>
      <c r="G1293" s="187">
        <f t="shared" si="42"/>
        <v>0</v>
      </c>
      <c r="H1293" s="186"/>
      <c r="I1293" s="187">
        <f t="shared" si="43"/>
        <v>0</v>
      </c>
      <c r="J1293" s="186"/>
      <c r="K1293" s="187">
        <f t="shared" si="44"/>
        <v>0</v>
      </c>
      <c r="L1293" s="187">
        <v>21</v>
      </c>
      <c r="M1293" s="187">
        <f t="shared" si="45"/>
        <v>0</v>
      </c>
      <c r="N1293" s="187">
        <v>0</v>
      </c>
      <c r="O1293" s="187">
        <f t="shared" si="46"/>
        <v>0</v>
      </c>
      <c r="P1293" s="187">
        <v>0</v>
      </c>
      <c r="Q1293" s="187">
        <f t="shared" si="47"/>
        <v>0</v>
      </c>
      <c r="R1293" s="187" t="s">
        <v>303</v>
      </c>
      <c r="S1293" s="187" t="s">
        <v>193</v>
      </c>
      <c r="T1293" s="188" t="s">
        <v>194</v>
      </c>
      <c r="U1293" s="161">
        <v>0</v>
      </c>
      <c r="V1293" s="161">
        <f t="shared" si="48"/>
        <v>0</v>
      </c>
      <c r="W1293" s="161"/>
      <c r="X1293" s="152"/>
      <c r="Y1293" s="152"/>
      <c r="Z1293" s="152"/>
      <c r="AA1293" s="152"/>
      <c r="AB1293" s="152"/>
      <c r="AC1293" s="152"/>
      <c r="AD1293" s="152"/>
      <c r="AE1293" s="152"/>
      <c r="AF1293" s="152"/>
      <c r="AG1293" s="152" t="s">
        <v>172</v>
      </c>
      <c r="AH1293" s="152"/>
      <c r="AI1293" s="152"/>
      <c r="AJ1293" s="152"/>
      <c r="AK1293" s="152"/>
      <c r="AL1293" s="152"/>
      <c r="AM1293" s="152"/>
      <c r="AN1293" s="152"/>
      <c r="AO1293" s="152"/>
      <c r="AP1293" s="152"/>
      <c r="AQ1293" s="152"/>
      <c r="AR1293" s="152"/>
      <c r="AS1293" s="152"/>
      <c r="AT1293" s="152"/>
      <c r="AU1293" s="152"/>
      <c r="AV1293" s="152"/>
      <c r="AW1293" s="152"/>
      <c r="AX1293" s="152"/>
      <c r="AY1293" s="152"/>
      <c r="AZ1293" s="152"/>
      <c r="BA1293" s="152"/>
      <c r="BB1293" s="152"/>
      <c r="BC1293" s="152"/>
      <c r="BD1293" s="152"/>
      <c r="BE1293" s="152"/>
      <c r="BF1293" s="152"/>
      <c r="BG1293" s="152"/>
      <c r="BH1293" s="152"/>
    </row>
    <row r="1294" spans="1:60" outlineLevel="1" x14ac:dyDescent="0.2">
      <c r="A1294" s="182">
        <v>283</v>
      </c>
      <c r="B1294" s="183" t="s">
        <v>1438</v>
      </c>
      <c r="C1294" s="192" t="s">
        <v>1439</v>
      </c>
      <c r="D1294" s="184" t="s">
        <v>267</v>
      </c>
      <c r="E1294" s="185">
        <v>17.3</v>
      </c>
      <c r="F1294" s="186"/>
      <c r="G1294" s="187">
        <f t="shared" si="42"/>
        <v>0</v>
      </c>
      <c r="H1294" s="186"/>
      <c r="I1294" s="187">
        <f t="shared" si="43"/>
        <v>0</v>
      </c>
      <c r="J1294" s="186"/>
      <c r="K1294" s="187">
        <f t="shared" si="44"/>
        <v>0</v>
      </c>
      <c r="L1294" s="187">
        <v>21</v>
      </c>
      <c r="M1294" s="187">
        <f t="shared" si="45"/>
        <v>0</v>
      </c>
      <c r="N1294" s="187">
        <v>0</v>
      </c>
      <c r="O1294" s="187">
        <f t="shared" si="46"/>
        <v>0</v>
      </c>
      <c r="P1294" s="187">
        <v>0</v>
      </c>
      <c r="Q1294" s="187">
        <f t="shared" si="47"/>
        <v>0</v>
      </c>
      <c r="R1294" s="187" t="s">
        <v>303</v>
      </c>
      <c r="S1294" s="187" t="s">
        <v>193</v>
      </c>
      <c r="T1294" s="188" t="s">
        <v>194</v>
      </c>
      <c r="U1294" s="161">
        <v>0</v>
      </c>
      <c r="V1294" s="161">
        <f t="shared" si="48"/>
        <v>0</v>
      </c>
      <c r="W1294" s="161"/>
      <c r="X1294" s="152"/>
      <c r="Y1294" s="152"/>
      <c r="Z1294" s="152"/>
      <c r="AA1294" s="152"/>
      <c r="AB1294" s="152"/>
      <c r="AC1294" s="152"/>
      <c r="AD1294" s="152"/>
      <c r="AE1294" s="152"/>
      <c r="AF1294" s="152"/>
      <c r="AG1294" s="152" t="s">
        <v>172</v>
      </c>
      <c r="AH1294" s="152"/>
      <c r="AI1294" s="152"/>
      <c r="AJ1294" s="152"/>
      <c r="AK1294" s="152"/>
      <c r="AL1294" s="152"/>
      <c r="AM1294" s="152"/>
      <c r="AN1294" s="152"/>
      <c r="AO1294" s="152"/>
      <c r="AP1294" s="152"/>
      <c r="AQ1294" s="152"/>
      <c r="AR1294" s="152"/>
      <c r="AS1294" s="152"/>
      <c r="AT1294" s="152"/>
      <c r="AU1294" s="152"/>
      <c r="AV1294" s="152"/>
      <c r="AW1294" s="152"/>
      <c r="AX1294" s="152"/>
      <c r="AY1294" s="152"/>
      <c r="AZ1294" s="152"/>
      <c r="BA1294" s="152"/>
      <c r="BB1294" s="152"/>
      <c r="BC1294" s="152"/>
      <c r="BD1294" s="152"/>
      <c r="BE1294" s="152"/>
      <c r="BF1294" s="152"/>
      <c r="BG1294" s="152"/>
      <c r="BH1294" s="152"/>
    </row>
    <row r="1295" spans="1:60" outlineLevel="1" x14ac:dyDescent="0.2">
      <c r="A1295" s="182">
        <v>284</v>
      </c>
      <c r="B1295" s="183" t="s">
        <v>1440</v>
      </c>
      <c r="C1295" s="192" t="s">
        <v>1441</v>
      </c>
      <c r="D1295" s="184" t="s">
        <v>267</v>
      </c>
      <c r="E1295" s="185">
        <v>8.5</v>
      </c>
      <c r="F1295" s="186"/>
      <c r="G1295" s="187">
        <f t="shared" si="42"/>
        <v>0</v>
      </c>
      <c r="H1295" s="186"/>
      <c r="I1295" s="187">
        <f t="shared" si="43"/>
        <v>0</v>
      </c>
      <c r="J1295" s="186"/>
      <c r="K1295" s="187">
        <f t="shared" si="44"/>
        <v>0</v>
      </c>
      <c r="L1295" s="187">
        <v>21</v>
      </c>
      <c r="M1295" s="187">
        <f t="shared" si="45"/>
        <v>0</v>
      </c>
      <c r="N1295" s="187">
        <v>0</v>
      </c>
      <c r="O1295" s="187">
        <f t="shared" si="46"/>
        <v>0</v>
      </c>
      <c r="P1295" s="187">
        <v>0</v>
      </c>
      <c r="Q1295" s="187">
        <f t="shared" si="47"/>
        <v>0</v>
      </c>
      <c r="R1295" s="187" t="s">
        <v>303</v>
      </c>
      <c r="S1295" s="187" t="s">
        <v>193</v>
      </c>
      <c r="T1295" s="188" t="s">
        <v>194</v>
      </c>
      <c r="U1295" s="161">
        <v>0</v>
      </c>
      <c r="V1295" s="161">
        <f t="shared" si="48"/>
        <v>0</v>
      </c>
      <c r="W1295" s="161"/>
      <c r="X1295" s="152"/>
      <c r="Y1295" s="152"/>
      <c r="Z1295" s="152"/>
      <c r="AA1295" s="152"/>
      <c r="AB1295" s="152"/>
      <c r="AC1295" s="152"/>
      <c r="AD1295" s="152"/>
      <c r="AE1295" s="152"/>
      <c r="AF1295" s="152"/>
      <c r="AG1295" s="152" t="s">
        <v>172</v>
      </c>
      <c r="AH1295" s="152"/>
      <c r="AI1295" s="152"/>
      <c r="AJ1295" s="152"/>
      <c r="AK1295" s="152"/>
      <c r="AL1295" s="152"/>
      <c r="AM1295" s="152"/>
      <c r="AN1295" s="152"/>
      <c r="AO1295" s="152"/>
      <c r="AP1295" s="152"/>
      <c r="AQ1295" s="152"/>
      <c r="AR1295" s="152"/>
      <c r="AS1295" s="152"/>
      <c r="AT1295" s="152"/>
      <c r="AU1295" s="152"/>
      <c r="AV1295" s="152"/>
      <c r="AW1295" s="152"/>
      <c r="AX1295" s="152"/>
      <c r="AY1295" s="152"/>
      <c r="AZ1295" s="152"/>
      <c r="BA1295" s="152"/>
      <c r="BB1295" s="152"/>
      <c r="BC1295" s="152"/>
      <c r="BD1295" s="152"/>
      <c r="BE1295" s="152"/>
      <c r="BF1295" s="152"/>
      <c r="BG1295" s="152"/>
      <c r="BH1295" s="152"/>
    </row>
    <row r="1296" spans="1:60" outlineLevel="1" x14ac:dyDescent="0.2">
      <c r="A1296" s="182">
        <v>285</v>
      </c>
      <c r="B1296" s="183" t="s">
        <v>1442</v>
      </c>
      <c r="C1296" s="192" t="s">
        <v>1443</v>
      </c>
      <c r="D1296" s="184" t="s">
        <v>267</v>
      </c>
      <c r="E1296" s="185">
        <v>14.563840000000001</v>
      </c>
      <c r="F1296" s="186"/>
      <c r="G1296" s="187">
        <f t="shared" si="42"/>
        <v>0</v>
      </c>
      <c r="H1296" s="186"/>
      <c r="I1296" s="187">
        <f t="shared" si="43"/>
        <v>0</v>
      </c>
      <c r="J1296" s="186"/>
      <c r="K1296" s="187">
        <f t="shared" si="44"/>
        <v>0</v>
      </c>
      <c r="L1296" s="187">
        <v>21</v>
      </c>
      <c r="M1296" s="187">
        <f t="shared" si="45"/>
        <v>0</v>
      </c>
      <c r="N1296" s="187">
        <v>0</v>
      </c>
      <c r="O1296" s="187">
        <f t="shared" si="46"/>
        <v>0</v>
      </c>
      <c r="P1296" s="187">
        <v>0</v>
      </c>
      <c r="Q1296" s="187">
        <f t="shared" si="47"/>
        <v>0</v>
      </c>
      <c r="R1296" s="187"/>
      <c r="S1296" s="187" t="s">
        <v>170</v>
      </c>
      <c r="T1296" s="188" t="s">
        <v>171</v>
      </c>
      <c r="U1296" s="161">
        <v>0</v>
      </c>
      <c r="V1296" s="161">
        <f t="shared" si="48"/>
        <v>0</v>
      </c>
      <c r="W1296" s="161"/>
      <c r="X1296" s="152"/>
      <c r="Y1296" s="152"/>
      <c r="Z1296" s="152"/>
      <c r="AA1296" s="152"/>
      <c r="AB1296" s="152"/>
      <c r="AC1296" s="152"/>
      <c r="AD1296" s="152"/>
      <c r="AE1296" s="152"/>
      <c r="AF1296" s="152"/>
      <c r="AG1296" s="152" t="s">
        <v>172</v>
      </c>
      <c r="AH1296" s="152"/>
      <c r="AI1296" s="152"/>
      <c r="AJ1296" s="152"/>
      <c r="AK1296" s="152"/>
      <c r="AL1296" s="152"/>
      <c r="AM1296" s="152"/>
      <c r="AN1296" s="152"/>
      <c r="AO1296" s="152"/>
      <c r="AP1296" s="152"/>
      <c r="AQ1296" s="152"/>
      <c r="AR1296" s="152"/>
      <c r="AS1296" s="152"/>
      <c r="AT1296" s="152"/>
      <c r="AU1296" s="152"/>
      <c r="AV1296" s="152"/>
      <c r="AW1296" s="152"/>
      <c r="AX1296" s="152"/>
      <c r="AY1296" s="152"/>
      <c r="AZ1296" s="152"/>
      <c r="BA1296" s="152"/>
      <c r="BB1296" s="152"/>
      <c r="BC1296" s="152"/>
      <c r="BD1296" s="152"/>
      <c r="BE1296" s="152"/>
      <c r="BF1296" s="152"/>
      <c r="BG1296" s="152"/>
      <c r="BH1296" s="152"/>
    </row>
    <row r="1297" spans="1:60" x14ac:dyDescent="0.2">
      <c r="A1297" s="169" t="s">
        <v>165</v>
      </c>
      <c r="B1297" s="170" t="s">
        <v>138</v>
      </c>
      <c r="C1297" s="191" t="s">
        <v>27</v>
      </c>
      <c r="D1297" s="171"/>
      <c r="E1297" s="172"/>
      <c r="F1297" s="173"/>
      <c r="G1297" s="173">
        <f>SUMIF(AG1298:AG1299,"&lt;&gt;NOR",G1298:G1299)</f>
        <v>0</v>
      </c>
      <c r="H1297" s="173"/>
      <c r="I1297" s="173">
        <f>SUM(I1298:I1299)</f>
        <v>0</v>
      </c>
      <c r="J1297" s="173"/>
      <c r="K1297" s="173">
        <f>SUM(K1298:K1299)</f>
        <v>0</v>
      </c>
      <c r="L1297" s="173"/>
      <c r="M1297" s="173">
        <f>SUM(M1298:M1299)</f>
        <v>0</v>
      </c>
      <c r="N1297" s="173"/>
      <c r="O1297" s="173">
        <f>SUM(O1298:O1299)</f>
        <v>0</v>
      </c>
      <c r="P1297" s="173"/>
      <c r="Q1297" s="173">
        <f>SUM(Q1298:Q1299)</f>
        <v>0</v>
      </c>
      <c r="R1297" s="173"/>
      <c r="S1297" s="173"/>
      <c r="T1297" s="174"/>
      <c r="U1297" s="168"/>
      <c r="V1297" s="168">
        <f>SUM(V1298:V1299)</f>
        <v>0</v>
      </c>
      <c r="W1297" s="168"/>
      <c r="AG1297" t="s">
        <v>166</v>
      </c>
    </row>
    <row r="1298" spans="1:60" outlineLevel="1" x14ac:dyDescent="0.2">
      <c r="A1298" s="182">
        <v>286</v>
      </c>
      <c r="B1298" s="183" t="s">
        <v>1444</v>
      </c>
      <c r="C1298" s="192" t="s">
        <v>1445</v>
      </c>
      <c r="D1298" s="184" t="s">
        <v>1446</v>
      </c>
      <c r="E1298" s="185">
        <v>1</v>
      </c>
      <c r="F1298" s="186"/>
      <c r="G1298" s="187">
        <f>ROUND(E1298*F1298,2)</f>
        <v>0</v>
      </c>
      <c r="H1298" s="186"/>
      <c r="I1298" s="187">
        <f>ROUND(E1298*H1298,2)</f>
        <v>0</v>
      </c>
      <c r="J1298" s="186"/>
      <c r="K1298" s="187">
        <f>ROUND(E1298*J1298,2)</f>
        <v>0</v>
      </c>
      <c r="L1298" s="187">
        <v>21</v>
      </c>
      <c r="M1298" s="187">
        <f>G1298*(1+L1298/100)</f>
        <v>0</v>
      </c>
      <c r="N1298" s="187">
        <v>0</v>
      </c>
      <c r="O1298" s="187">
        <f>ROUND(E1298*N1298,2)</f>
        <v>0</v>
      </c>
      <c r="P1298" s="187">
        <v>0</v>
      </c>
      <c r="Q1298" s="187">
        <f>ROUND(E1298*P1298,2)</f>
        <v>0</v>
      </c>
      <c r="R1298" s="187"/>
      <c r="S1298" s="187" t="s">
        <v>193</v>
      </c>
      <c r="T1298" s="188" t="s">
        <v>171</v>
      </c>
      <c r="U1298" s="161">
        <v>0</v>
      </c>
      <c r="V1298" s="161">
        <f>ROUND(E1298*U1298,2)</f>
        <v>0</v>
      </c>
      <c r="W1298" s="161"/>
      <c r="X1298" s="152"/>
      <c r="Y1298" s="152"/>
      <c r="Z1298" s="152"/>
      <c r="AA1298" s="152"/>
      <c r="AB1298" s="152"/>
      <c r="AC1298" s="152"/>
      <c r="AD1298" s="152"/>
      <c r="AE1298" s="152"/>
      <c r="AF1298" s="152"/>
      <c r="AG1298" s="152" t="s">
        <v>1447</v>
      </c>
      <c r="AH1298" s="152"/>
      <c r="AI1298" s="152"/>
      <c r="AJ1298" s="152"/>
      <c r="AK1298" s="152"/>
      <c r="AL1298" s="152"/>
      <c r="AM1298" s="152"/>
      <c r="AN1298" s="152"/>
      <c r="AO1298" s="152"/>
      <c r="AP1298" s="152"/>
      <c r="AQ1298" s="152"/>
      <c r="AR1298" s="152"/>
      <c r="AS1298" s="152"/>
      <c r="AT1298" s="152"/>
      <c r="AU1298" s="152"/>
      <c r="AV1298" s="152"/>
      <c r="AW1298" s="152"/>
      <c r="AX1298" s="152"/>
      <c r="AY1298" s="152"/>
      <c r="AZ1298" s="152"/>
      <c r="BA1298" s="152"/>
      <c r="BB1298" s="152"/>
      <c r="BC1298" s="152"/>
      <c r="BD1298" s="152"/>
      <c r="BE1298" s="152"/>
      <c r="BF1298" s="152"/>
      <c r="BG1298" s="152"/>
      <c r="BH1298" s="152"/>
    </row>
    <row r="1299" spans="1:60" outlineLevel="1" x14ac:dyDescent="0.2">
      <c r="A1299" s="182">
        <v>287</v>
      </c>
      <c r="B1299" s="183" t="s">
        <v>1448</v>
      </c>
      <c r="C1299" s="192" t="s">
        <v>1449</v>
      </c>
      <c r="D1299" s="184" t="s">
        <v>1446</v>
      </c>
      <c r="E1299" s="185">
        <v>1</v>
      </c>
      <c r="F1299" s="186"/>
      <c r="G1299" s="187">
        <f>ROUND(E1299*F1299,2)</f>
        <v>0</v>
      </c>
      <c r="H1299" s="186"/>
      <c r="I1299" s="187">
        <f>ROUND(E1299*H1299,2)</f>
        <v>0</v>
      </c>
      <c r="J1299" s="186"/>
      <c r="K1299" s="187">
        <f>ROUND(E1299*J1299,2)</f>
        <v>0</v>
      </c>
      <c r="L1299" s="187">
        <v>21</v>
      </c>
      <c r="M1299" s="187">
        <f>G1299*(1+L1299/100)</f>
        <v>0</v>
      </c>
      <c r="N1299" s="187">
        <v>0</v>
      </c>
      <c r="O1299" s="187">
        <f>ROUND(E1299*N1299,2)</f>
        <v>0</v>
      </c>
      <c r="P1299" s="187">
        <v>0</v>
      </c>
      <c r="Q1299" s="187">
        <f>ROUND(E1299*P1299,2)</f>
        <v>0</v>
      </c>
      <c r="R1299" s="187"/>
      <c r="S1299" s="187" t="s">
        <v>170</v>
      </c>
      <c r="T1299" s="188" t="s">
        <v>171</v>
      </c>
      <c r="U1299" s="161">
        <v>0</v>
      </c>
      <c r="V1299" s="161">
        <f>ROUND(E1299*U1299,2)</f>
        <v>0</v>
      </c>
      <c r="W1299" s="161"/>
      <c r="X1299" s="152"/>
      <c r="Y1299" s="152"/>
      <c r="Z1299" s="152"/>
      <c r="AA1299" s="152"/>
      <c r="AB1299" s="152"/>
      <c r="AC1299" s="152"/>
      <c r="AD1299" s="152"/>
      <c r="AE1299" s="152"/>
      <c r="AF1299" s="152"/>
      <c r="AG1299" s="152" t="s">
        <v>1447</v>
      </c>
      <c r="AH1299" s="152"/>
      <c r="AI1299" s="152"/>
      <c r="AJ1299" s="152"/>
      <c r="AK1299" s="152"/>
      <c r="AL1299" s="152"/>
      <c r="AM1299" s="152"/>
      <c r="AN1299" s="152"/>
      <c r="AO1299" s="152"/>
      <c r="AP1299" s="152"/>
      <c r="AQ1299" s="152"/>
      <c r="AR1299" s="152"/>
      <c r="AS1299" s="152"/>
      <c r="AT1299" s="152"/>
      <c r="AU1299" s="152"/>
      <c r="AV1299" s="152"/>
      <c r="AW1299" s="152"/>
      <c r="AX1299" s="152"/>
      <c r="AY1299" s="152"/>
      <c r="AZ1299" s="152"/>
      <c r="BA1299" s="152"/>
      <c r="BB1299" s="152"/>
      <c r="BC1299" s="152"/>
      <c r="BD1299" s="152"/>
      <c r="BE1299" s="152"/>
      <c r="BF1299" s="152"/>
      <c r="BG1299" s="152"/>
      <c r="BH1299" s="152"/>
    </row>
    <row r="1300" spans="1:60" x14ac:dyDescent="0.2">
      <c r="A1300" s="169" t="s">
        <v>165</v>
      </c>
      <c r="B1300" s="170" t="s">
        <v>139</v>
      </c>
      <c r="C1300" s="191" t="s">
        <v>28</v>
      </c>
      <c r="D1300" s="171"/>
      <c r="E1300" s="172"/>
      <c r="F1300" s="173"/>
      <c r="G1300" s="173">
        <f>SUMIF(AG1301:AG1310,"&lt;&gt;NOR",G1301:G1310)</f>
        <v>0</v>
      </c>
      <c r="H1300" s="173"/>
      <c r="I1300" s="173">
        <f>SUM(I1301:I1310)</f>
        <v>0</v>
      </c>
      <c r="J1300" s="173"/>
      <c r="K1300" s="173">
        <f>SUM(K1301:K1310)</f>
        <v>0</v>
      </c>
      <c r="L1300" s="173"/>
      <c r="M1300" s="173">
        <f>SUM(M1301:M1310)</f>
        <v>0</v>
      </c>
      <c r="N1300" s="173"/>
      <c r="O1300" s="173">
        <f>SUM(O1301:O1310)</f>
        <v>0</v>
      </c>
      <c r="P1300" s="173"/>
      <c r="Q1300" s="173">
        <f>SUM(Q1301:Q1310)</f>
        <v>0</v>
      </c>
      <c r="R1300" s="173"/>
      <c r="S1300" s="173"/>
      <c r="T1300" s="174"/>
      <c r="U1300" s="168"/>
      <c r="V1300" s="168">
        <f>SUM(V1301:V1310)</f>
        <v>0</v>
      </c>
      <c r="W1300" s="168"/>
      <c r="AG1300" t="s">
        <v>166</v>
      </c>
    </row>
    <row r="1301" spans="1:60" outlineLevel="1" x14ac:dyDescent="0.2">
      <c r="A1301" s="182">
        <v>288</v>
      </c>
      <c r="B1301" s="183" t="s">
        <v>1450</v>
      </c>
      <c r="C1301" s="192" t="s">
        <v>1451</v>
      </c>
      <c r="D1301" s="184" t="s">
        <v>1446</v>
      </c>
      <c r="E1301" s="185">
        <v>1</v>
      </c>
      <c r="F1301" s="186"/>
      <c r="G1301" s="187">
        <f t="shared" ref="G1301:G1310" si="49">ROUND(E1301*F1301,2)</f>
        <v>0</v>
      </c>
      <c r="H1301" s="186"/>
      <c r="I1301" s="187">
        <f t="shared" ref="I1301:I1310" si="50">ROUND(E1301*H1301,2)</f>
        <v>0</v>
      </c>
      <c r="J1301" s="186"/>
      <c r="K1301" s="187">
        <f t="shared" ref="K1301:K1310" si="51">ROUND(E1301*J1301,2)</f>
        <v>0</v>
      </c>
      <c r="L1301" s="187">
        <v>21</v>
      </c>
      <c r="M1301" s="187">
        <f t="shared" ref="M1301:M1310" si="52">G1301*(1+L1301/100)</f>
        <v>0</v>
      </c>
      <c r="N1301" s="187">
        <v>0</v>
      </c>
      <c r="O1301" s="187">
        <f t="shared" ref="O1301:O1310" si="53">ROUND(E1301*N1301,2)</f>
        <v>0</v>
      </c>
      <c r="P1301" s="187">
        <v>0</v>
      </c>
      <c r="Q1301" s="187">
        <f t="shared" ref="Q1301:Q1310" si="54">ROUND(E1301*P1301,2)</f>
        <v>0</v>
      </c>
      <c r="R1301" s="187"/>
      <c r="S1301" s="187" t="s">
        <v>170</v>
      </c>
      <c r="T1301" s="188" t="s">
        <v>171</v>
      </c>
      <c r="U1301" s="161">
        <v>0</v>
      </c>
      <c r="V1301" s="161">
        <f t="shared" ref="V1301:V1310" si="55">ROUND(E1301*U1301,2)</f>
        <v>0</v>
      </c>
      <c r="W1301" s="161"/>
      <c r="X1301" s="152"/>
      <c r="Y1301" s="152"/>
      <c r="Z1301" s="152"/>
      <c r="AA1301" s="152"/>
      <c r="AB1301" s="152"/>
      <c r="AC1301" s="152"/>
      <c r="AD1301" s="152"/>
      <c r="AE1301" s="152"/>
      <c r="AF1301" s="152"/>
      <c r="AG1301" s="152" t="s">
        <v>172</v>
      </c>
      <c r="AH1301" s="152"/>
      <c r="AI1301" s="152"/>
      <c r="AJ1301" s="152"/>
      <c r="AK1301" s="152"/>
      <c r="AL1301" s="152"/>
      <c r="AM1301" s="152"/>
      <c r="AN1301" s="152"/>
      <c r="AO1301" s="152"/>
      <c r="AP1301" s="152"/>
      <c r="AQ1301" s="152"/>
      <c r="AR1301" s="152"/>
      <c r="AS1301" s="152"/>
      <c r="AT1301" s="152"/>
      <c r="AU1301" s="152"/>
      <c r="AV1301" s="152"/>
      <c r="AW1301" s="152"/>
      <c r="AX1301" s="152"/>
      <c r="AY1301" s="152"/>
      <c r="AZ1301" s="152"/>
      <c r="BA1301" s="152"/>
      <c r="BB1301" s="152"/>
      <c r="BC1301" s="152"/>
      <c r="BD1301" s="152"/>
      <c r="BE1301" s="152"/>
      <c r="BF1301" s="152"/>
      <c r="BG1301" s="152"/>
      <c r="BH1301" s="152"/>
    </row>
    <row r="1302" spans="1:60" ht="22.5" outlineLevel="1" x14ac:dyDescent="0.2">
      <c r="A1302" s="182">
        <v>289</v>
      </c>
      <c r="B1302" s="183" t="s">
        <v>1452</v>
      </c>
      <c r="C1302" s="192" t="s">
        <v>1453</v>
      </c>
      <c r="D1302" s="184" t="s">
        <v>169</v>
      </c>
      <c r="E1302" s="185">
        <v>1</v>
      </c>
      <c r="F1302" s="186"/>
      <c r="G1302" s="187">
        <f t="shared" si="49"/>
        <v>0</v>
      </c>
      <c r="H1302" s="186"/>
      <c r="I1302" s="187">
        <f t="shared" si="50"/>
        <v>0</v>
      </c>
      <c r="J1302" s="186"/>
      <c r="K1302" s="187">
        <f t="shared" si="51"/>
        <v>0</v>
      </c>
      <c r="L1302" s="187">
        <v>21</v>
      </c>
      <c r="M1302" s="187">
        <f t="shared" si="52"/>
        <v>0</v>
      </c>
      <c r="N1302" s="187">
        <v>0</v>
      </c>
      <c r="O1302" s="187">
        <f t="shared" si="53"/>
        <v>0</v>
      </c>
      <c r="P1302" s="187">
        <v>0</v>
      </c>
      <c r="Q1302" s="187">
        <f t="shared" si="54"/>
        <v>0</v>
      </c>
      <c r="R1302" s="187"/>
      <c r="S1302" s="187" t="s">
        <v>170</v>
      </c>
      <c r="T1302" s="188" t="s">
        <v>171</v>
      </c>
      <c r="U1302" s="161">
        <v>0</v>
      </c>
      <c r="V1302" s="161">
        <f t="shared" si="55"/>
        <v>0</v>
      </c>
      <c r="W1302" s="161"/>
      <c r="X1302" s="152"/>
      <c r="Y1302" s="152"/>
      <c r="Z1302" s="152"/>
      <c r="AA1302" s="152"/>
      <c r="AB1302" s="152"/>
      <c r="AC1302" s="152"/>
      <c r="AD1302" s="152"/>
      <c r="AE1302" s="152"/>
      <c r="AF1302" s="152"/>
      <c r="AG1302" s="152" t="s">
        <v>172</v>
      </c>
      <c r="AH1302" s="152"/>
      <c r="AI1302" s="152"/>
      <c r="AJ1302" s="152"/>
      <c r="AK1302" s="152"/>
      <c r="AL1302" s="152"/>
      <c r="AM1302" s="152"/>
      <c r="AN1302" s="152"/>
      <c r="AO1302" s="152"/>
      <c r="AP1302" s="152"/>
      <c r="AQ1302" s="152"/>
      <c r="AR1302" s="152"/>
      <c r="AS1302" s="152"/>
      <c r="AT1302" s="152"/>
      <c r="AU1302" s="152"/>
      <c r="AV1302" s="152"/>
      <c r="AW1302" s="152"/>
      <c r="AX1302" s="152"/>
      <c r="AY1302" s="152"/>
      <c r="AZ1302" s="152"/>
      <c r="BA1302" s="152"/>
      <c r="BB1302" s="152"/>
      <c r="BC1302" s="152"/>
      <c r="BD1302" s="152"/>
      <c r="BE1302" s="152"/>
      <c r="BF1302" s="152"/>
      <c r="BG1302" s="152"/>
      <c r="BH1302" s="152"/>
    </row>
    <row r="1303" spans="1:60" ht="22.5" outlineLevel="1" x14ac:dyDescent="0.2">
      <c r="A1303" s="182">
        <v>290</v>
      </c>
      <c r="B1303" s="183" t="s">
        <v>1454</v>
      </c>
      <c r="C1303" s="192" t="s">
        <v>1455</v>
      </c>
      <c r="D1303" s="184" t="s">
        <v>169</v>
      </c>
      <c r="E1303" s="185">
        <v>1</v>
      </c>
      <c r="F1303" s="186"/>
      <c r="G1303" s="187">
        <f t="shared" si="49"/>
        <v>0</v>
      </c>
      <c r="H1303" s="186"/>
      <c r="I1303" s="187">
        <f t="shared" si="50"/>
        <v>0</v>
      </c>
      <c r="J1303" s="186"/>
      <c r="K1303" s="187">
        <f t="shared" si="51"/>
        <v>0</v>
      </c>
      <c r="L1303" s="187">
        <v>21</v>
      </c>
      <c r="M1303" s="187">
        <f t="shared" si="52"/>
        <v>0</v>
      </c>
      <c r="N1303" s="187">
        <v>0</v>
      </c>
      <c r="O1303" s="187">
        <f t="shared" si="53"/>
        <v>0</v>
      </c>
      <c r="P1303" s="187">
        <v>0</v>
      </c>
      <c r="Q1303" s="187">
        <f t="shared" si="54"/>
        <v>0</v>
      </c>
      <c r="R1303" s="187"/>
      <c r="S1303" s="187" t="s">
        <v>170</v>
      </c>
      <c r="T1303" s="188" t="s">
        <v>171</v>
      </c>
      <c r="U1303" s="161">
        <v>0</v>
      </c>
      <c r="V1303" s="161">
        <f t="shared" si="55"/>
        <v>0</v>
      </c>
      <c r="W1303" s="161"/>
      <c r="X1303" s="152"/>
      <c r="Y1303" s="152"/>
      <c r="Z1303" s="152"/>
      <c r="AA1303" s="152"/>
      <c r="AB1303" s="152"/>
      <c r="AC1303" s="152"/>
      <c r="AD1303" s="152"/>
      <c r="AE1303" s="152"/>
      <c r="AF1303" s="152"/>
      <c r="AG1303" s="152" t="s">
        <v>172</v>
      </c>
      <c r="AH1303" s="152"/>
      <c r="AI1303" s="152"/>
      <c r="AJ1303" s="152"/>
      <c r="AK1303" s="152"/>
      <c r="AL1303" s="152"/>
      <c r="AM1303" s="152"/>
      <c r="AN1303" s="152"/>
      <c r="AO1303" s="152"/>
      <c r="AP1303" s="152"/>
      <c r="AQ1303" s="152"/>
      <c r="AR1303" s="152"/>
      <c r="AS1303" s="152"/>
      <c r="AT1303" s="152"/>
      <c r="AU1303" s="152"/>
      <c r="AV1303" s="152"/>
      <c r="AW1303" s="152"/>
      <c r="AX1303" s="152"/>
      <c r="AY1303" s="152"/>
      <c r="AZ1303" s="152"/>
      <c r="BA1303" s="152"/>
      <c r="BB1303" s="152"/>
      <c r="BC1303" s="152"/>
      <c r="BD1303" s="152"/>
      <c r="BE1303" s="152"/>
      <c r="BF1303" s="152"/>
      <c r="BG1303" s="152"/>
      <c r="BH1303" s="152"/>
    </row>
    <row r="1304" spans="1:60" ht="22.5" outlineLevel="1" x14ac:dyDescent="0.2">
      <c r="A1304" s="182">
        <v>291</v>
      </c>
      <c r="B1304" s="183" t="s">
        <v>1456</v>
      </c>
      <c r="C1304" s="192" t="s">
        <v>1457</v>
      </c>
      <c r="D1304" s="184" t="s">
        <v>1446</v>
      </c>
      <c r="E1304" s="185">
        <v>1</v>
      </c>
      <c r="F1304" s="186"/>
      <c r="G1304" s="187">
        <f t="shared" si="49"/>
        <v>0</v>
      </c>
      <c r="H1304" s="186"/>
      <c r="I1304" s="187">
        <f t="shared" si="50"/>
        <v>0</v>
      </c>
      <c r="J1304" s="186"/>
      <c r="K1304" s="187">
        <f t="shared" si="51"/>
        <v>0</v>
      </c>
      <c r="L1304" s="187">
        <v>21</v>
      </c>
      <c r="M1304" s="187">
        <f t="shared" si="52"/>
        <v>0</v>
      </c>
      <c r="N1304" s="187">
        <v>0</v>
      </c>
      <c r="O1304" s="187">
        <f t="shared" si="53"/>
        <v>0</v>
      </c>
      <c r="P1304" s="187">
        <v>0</v>
      </c>
      <c r="Q1304" s="187">
        <f t="shared" si="54"/>
        <v>0</v>
      </c>
      <c r="R1304" s="187"/>
      <c r="S1304" s="187" t="s">
        <v>170</v>
      </c>
      <c r="T1304" s="188" t="s">
        <v>171</v>
      </c>
      <c r="U1304" s="161">
        <v>0</v>
      </c>
      <c r="V1304" s="161">
        <f t="shared" si="55"/>
        <v>0</v>
      </c>
      <c r="W1304" s="161"/>
      <c r="X1304" s="152"/>
      <c r="Y1304" s="152"/>
      <c r="Z1304" s="152"/>
      <c r="AA1304" s="152"/>
      <c r="AB1304" s="152"/>
      <c r="AC1304" s="152"/>
      <c r="AD1304" s="152"/>
      <c r="AE1304" s="152"/>
      <c r="AF1304" s="152"/>
      <c r="AG1304" s="152" t="s">
        <v>172</v>
      </c>
      <c r="AH1304" s="152"/>
      <c r="AI1304" s="152"/>
      <c r="AJ1304" s="152"/>
      <c r="AK1304" s="152"/>
      <c r="AL1304" s="152"/>
      <c r="AM1304" s="152"/>
      <c r="AN1304" s="152"/>
      <c r="AO1304" s="152"/>
      <c r="AP1304" s="152"/>
      <c r="AQ1304" s="152"/>
      <c r="AR1304" s="152"/>
      <c r="AS1304" s="152"/>
      <c r="AT1304" s="152"/>
      <c r="AU1304" s="152"/>
      <c r="AV1304" s="152"/>
      <c r="AW1304" s="152"/>
      <c r="AX1304" s="152"/>
      <c r="AY1304" s="152"/>
      <c r="AZ1304" s="152"/>
      <c r="BA1304" s="152"/>
      <c r="BB1304" s="152"/>
      <c r="BC1304" s="152"/>
      <c r="BD1304" s="152"/>
      <c r="BE1304" s="152"/>
      <c r="BF1304" s="152"/>
      <c r="BG1304" s="152"/>
      <c r="BH1304" s="152"/>
    </row>
    <row r="1305" spans="1:60" outlineLevel="1" x14ac:dyDescent="0.2">
      <c r="A1305" s="182">
        <v>292</v>
      </c>
      <c r="B1305" s="183" t="s">
        <v>1458</v>
      </c>
      <c r="C1305" s="192" t="s">
        <v>1459</v>
      </c>
      <c r="D1305" s="184" t="s">
        <v>1446</v>
      </c>
      <c r="E1305" s="185">
        <v>1</v>
      </c>
      <c r="F1305" s="186"/>
      <c r="G1305" s="187">
        <f t="shared" si="49"/>
        <v>0</v>
      </c>
      <c r="H1305" s="186"/>
      <c r="I1305" s="187">
        <f t="shared" si="50"/>
        <v>0</v>
      </c>
      <c r="J1305" s="186"/>
      <c r="K1305" s="187">
        <f t="shared" si="51"/>
        <v>0</v>
      </c>
      <c r="L1305" s="187">
        <v>21</v>
      </c>
      <c r="M1305" s="187">
        <f t="shared" si="52"/>
        <v>0</v>
      </c>
      <c r="N1305" s="187">
        <v>0</v>
      </c>
      <c r="O1305" s="187">
        <f t="shared" si="53"/>
        <v>0</v>
      </c>
      <c r="P1305" s="187">
        <v>0</v>
      </c>
      <c r="Q1305" s="187">
        <f t="shared" si="54"/>
        <v>0</v>
      </c>
      <c r="R1305" s="187"/>
      <c r="S1305" s="187" t="s">
        <v>170</v>
      </c>
      <c r="T1305" s="188" t="s">
        <v>171</v>
      </c>
      <c r="U1305" s="161">
        <v>0</v>
      </c>
      <c r="V1305" s="161">
        <f t="shared" si="55"/>
        <v>0</v>
      </c>
      <c r="W1305" s="161"/>
      <c r="X1305" s="152"/>
      <c r="Y1305" s="152"/>
      <c r="Z1305" s="152"/>
      <c r="AA1305" s="152"/>
      <c r="AB1305" s="152"/>
      <c r="AC1305" s="152"/>
      <c r="AD1305" s="152"/>
      <c r="AE1305" s="152"/>
      <c r="AF1305" s="152"/>
      <c r="AG1305" s="152" t="s">
        <v>172</v>
      </c>
      <c r="AH1305" s="152"/>
      <c r="AI1305" s="152"/>
      <c r="AJ1305" s="152"/>
      <c r="AK1305" s="152"/>
      <c r="AL1305" s="152"/>
      <c r="AM1305" s="152"/>
      <c r="AN1305" s="152"/>
      <c r="AO1305" s="152"/>
      <c r="AP1305" s="152"/>
      <c r="AQ1305" s="152"/>
      <c r="AR1305" s="152"/>
      <c r="AS1305" s="152"/>
      <c r="AT1305" s="152"/>
      <c r="AU1305" s="152"/>
      <c r="AV1305" s="152"/>
      <c r="AW1305" s="152"/>
      <c r="AX1305" s="152"/>
      <c r="AY1305" s="152"/>
      <c r="AZ1305" s="152"/>
      <c r="BA1305" s="152"/>
      <c r="BB1305" s="152"/>
      <c r="BC1305" s="152"/>
      <c r="BD1305" s="152"/>
      <c r="BE1305" s="152"/>
      <c r="BF1305" s="152"/>
      <c r="BG1305" s="152"/>
      <c r="BH1305" s="152"/>
    </row>
    <row r="1306" spans="1:60" outlineLevel="1" x14ac:dyDescent="0.2">
      <c r="A1306" s="182">
        <v>293</v>
      </c>
      <c r="B1306" s="183" t="s">
        <v>1460</v>
      </c>
      <c r="C1306" s="192" t="s">
        <v>1461</v>
      </c>
      <c r="D1306" s="184" t="s">
        <v>1446</v>
      </c>
      <c r="E1306" s="185">
        <v>1</v>
      </c>
      <c r="F1306" s="186"/>
      <c r="G1306" s="187">
        <f t="shared" si="49"/>
        <v>0</v>
      </c>
      <c r="H1306" s="186"/>
      <c r="I1306" s="187">
        <f t="shared" si="50"/>
        <v>0</v>
      </c>
      <c r="J1306" s="186"/>
      <c r="K1306" s="187">
        <f t="shared" si="51"/>
        <v>0</v>
      </c>
      <c r="L1306" s="187">
        <v>21</v>
      </c>
      <c r="M1306" s="187">
        <f t="shared" si="52"/>
        <v>0</v>
      </c>
      <c r="N1306" s="187">
        <v>0</v>
      </c>
      <c r="O1306" s="187">
        <f t="shared" si="53"/>
        <v>0</v>
      </c>
      <c r="P1306" s="187">
        <v>0</v>
      </c>
      <c r="Q1306" s="187">
        <f t="shared" si="54"/>
        <v>0</v>
      </c>
      <c r="R1306" s="187"/>
      <c r="S1306" s="187" t="s">
        <v>170</v>
      </c>
      <c r="T1306" s="188" t="s">
        <v>171</v>
      </c>
      <c r="U1306" s="161">
        <v>0</v>
      </c>
      <c r="V1306" s="161">
        <f t="shared" si="55"/>
        <v>0</v>
      </c>
      <c r="W1306" s="161"/>
      <c r="X1306" s="152"/>
      <c r="Y1306" s="152"/>
      <c r="Z1306" s="152"/>
      <c r="AA1306" s="152"/>
      <c r="AB1306" s="152"/>
      <c r="AC1306" s="152"/>
      <c r="AD1306" s="152"/>
      <c r="AE1306" s="152"/>
      <c r="AF1306" s="152"/>
      <c r="AG1306" s="152" t="s">
        <v>172</v>
      </c>
      <c r="AH1306" s="152"/>
      <c r="AI1306" s="152"/>
      <c r="AJ1306" s="152"/>
      <c r="AK1306" s="152"/>
      <c r="AL1306" s="152"/>
      <c r="AM1306" s="152"/>
      <c r="AN1306" s="152"/>
      <c r="AO1306" s="152"/>
      <c r="AP1306" s="152"/>
      <c r="AQ1306" s="152"/>
      <c r="AR1306" s="152"/>
      <c r="AS1306" s="152"/>
      <c r="AT1306" s="152"/>
      <c r="AU1306" s="152"/>
      <c r="AV1306" s="152"/>
      <c r="AW1306" s="152"/>
      <c r="AX1306" s="152"/>
      <c r="AY1306" s="152"/>
      <c r="AZ1306" s="152"/>
      <c r="BA1306" s="152"/>
      <c r="BB1306" s="152"/>
      <c r="BC1306" s="152"/>
      <c r="BD1306" s="152"/>
      <c r="BE1306" s="152"/>
      <c r="BF1306" s="152"/>
      <c r="BG1306" s="152"/>
      <c r="BH1306" s="152"/>
    </row>
    <row r="1307" spans="1:60" outlineLevel="1" x14ac:dyDescent="0.2">
      <c r="A1307" s="182">
        <v>294</v>
      </c>
      <c r="B1307" s="183" t="s">
        <v>1462</v>
      </c>
      <c r="C1307" s="192" t="s">
        <v>1463</v>
      </c>
      <c r="D1307" s="184" t="s">
        <v>1446</v>
      </c>
      <c r="E1307" s="185">
        <v>1</v>
      </c>
      <c r="F1307" s="186"/>
      <c r="G1307" s="187">
        <f t="shared" si="49"/>
        <v>0</v>
      </c>
      <c r="H1307" s="186"/>
      <c r="I1307" s="187">
        <f t="shared" si="50"/>
        <v>0</v>
      </c>
      <c r="J1307" s="186"/>
      <c r="K1307" s="187">
        <f t="shared" si="51"/>
        <v>0</v>
      </c>
      <c r="L1307" s="187">
        <v>21</v>
      </c>
      <c r="M1307" s="187">
        <f t="shared" si="52"/>
        <v>0</v>
      </c>
      <c r="N1307" s="187">
        <v>0</v>
      </c>
      <c r="O1307" s="187">
        <f t="shared" si="53"/>
        <v>0</v>
      </c>
      <c r="P1307" s="187">
        <v>0</v>
      </c>
      <c r="Q1307" s="187">
        <f t="shared" si="54"/>
        <v>0</v>
      </c>
      <c r="R1307" s="187"/>
      <c r="S1307" s="187" t="s">
        <v>170</v>
      </c>
      <c r="T1307" s="188" t="s">
        <v>171</v>
      </c>
      <c r="U1307" s="161">
        <v>0</v>
      </c>
      <c r="V1307" s="161">
        <f t="shared" si="55"/>
        <v>0</v>
      </c>
      <c r="W1307" s="161"/>
      <c r="X1307" s="152"/>
      <c r="Y1307" s="152"/>
      <c r="Z1307" s="152"/>
      <c r="AA1307" s="152"/>
      <c r="AB1307" s="152"/>
      <c r="AC1307" s="152"/>
      <c r="AD1307" s="152"/>
      <c r="AE1307" s="152"/>
      <c r="AF1307" s="152"/>
      <c r="AG1307" s="152" t="s">
        <v>172</v>
      </c>
      <c r="AH1307" s="152"/>
      <c r="AI1307" s="152"/>
      <c r="AJ1307" s="152"/>
      <c r="AK1307" s="152"/>
      <c r="AL1307" s="152"/>
      <c r="AM1307" s="152"/>
      <c r="AN1307" s="152"/>
      <c r="AO1307" s="152"/>
      <c r="AP1307" s="152"/>
      <c r="AQ1307" s="152"/>
      <c r="AR1307" s="152"/>
      <c r="AS1307" s="152"/>
      <c r="AT1307" s="152"/>
      <c r="AU1307" s="152"/>
      <c r="AV1307" s="152"/>
      <c r="AW1307" s="152"/>
      <c r="AX1307" s="152"/>
      <c r="AY1307" s="152"/>
      <c r="AZ1307" s="152"/>
      <c r="BA1307" s="152"/>
      <c r="BB1307" s="152"/>
      <c r="BC1307" s="152"/>
      <c r="BD1307" s="152"/>
      <c r="BE1307" s="152"/>
      <c r="BF1307" s="152"/>
      <c r="BG1307" s="152"/>
      <c r="BH1307" s="152"/>
    </row>
    <row r="1308" spans="1:60" outlineLevel="1" x14ac:dyDescent="0.2">
      <c r="A1308" s="182">
        <v>295</v>
      </c>
      <c r="B1308" s="183" t="s">
        <v>1464</v>
      </c>
      <c r="C1308" s="192" t="s">
        <v>1465</v>
      </c>
      <c r="D1308" s="184" t="s">
        <v>1446</v>
      </c>
      <c r="E1308" s="185">
        <v>1</v>
      </c>
      <c r="F1308" s="186"/>
      <c r="G1308" s="187">
        <f t="shared" si="49"/>
        <v>0</v>
      </c>
      <c r="H1308" s="186"/>
      <c r="I1308" s="187">
        <f t="shared" si="50"/>
        <v>0</v>
      </c>
      <c r="J1308" s="186"/>
      <c r="K1308" s="187">
        <f t="shared" si="51"/>
        <v>0</v>
      </c>
      <c r="L1308" s="187">
        <v>21</v>
      </c>
      <c r="M1308" s="187">
        <f t="shared" si="52"/>
        <v>0</v>
      </c>
      <c r="N1308" s="187">
        <v>0</v>
      </c>
      <c r="O1308" s="187">
        <f t="shared" si="53"/>
        <v>0</v>
      </c>
      <c r="P1308" s="187">
        <v>0</v>
      </c>
      <c r="Q1308" s="187">
        <f t="shared" si="54"/>
        <v>0</v>
      </c>
      <c r="R1308" s="187"/>
      <c r="S1308" s="187" t="s">
        <v>170</v>
      </c>
      <c r="T1308" s="188" t="s">
        <v>171</v>
      </c>
      <c r="U1308" s="161">
        <v>0</v>
      </c>
      <c r="V1308" s="161">
        <f t="shared" si="55"/>
        <v>0</v>
      </c>
      <c r="W1308" s="161"/>
      <c r="X1308" s="152"/>
      <c r="Y1308" s="152"/>
      <c r="Z1308" s="152"/>
      <c r="AA1308" s="152"/>
      <c r="AB1308" s="152"/>
      <c r="AC1308" s="152"/>
      <c r="AD1308" s="152"/>
      <c r="AE1308" s="152"/>
      <c r="AF1308" s="152"/>
      <c r="AG1308" s="152" t="s">
        <v>172</v>
      </c>
      <c r="AH1308" s="152"/>
      <c r="AI1308" s="152"/>
      <c r="AJ1308" s="152"/>
      <c r="AK1308" s="152"/>
      <c r="AL1308" s="152"/>
      <c r="AM1308" s="152"/>
      <c r="AN1308" s="152"/>
      <c r="AO1308" s="152"/>
      <c r="AP1308" s="152"/>
      <c r="AQ1308" s="152"/>
      <c r="AR1308" s="152"/>
      <c r="AS1308" s="152"/>
      <c r="AT1308" s="152"/>
      <c r="AU1308" s="152"/>
      <c r="AV1308" s="152"/>
      <c r="AW1308" s="152"/>
      <c r="AX1308" s="152"/>
      <c r="AY1308" s="152"/>
      <c r="AZ1308" s="152"/>
      <c r="BA1308" s="152"/>
      <c r="BB1308" s="152"/>
      <c r="BC1308" s="152"/>
      <c r="BD1308" s="152"/>
      <c r="BE1308" s="152"/>
      <c r="BF1308" s="152"/>
      <c r="BG1308" s="152"/>
      <c r="BH1308" s="152"/>
    </row>
    <row r="1309" spans="1:60" outlineLevel="1" x14ac:dyDescent="0.2">
      <c r="A1309" s="182">
        <v>296</v>
      </c>
      <c r="B1309" s="183" t="s">
        <v>1466</v>
      </c>
      <c r="C1309" s="192" t="s">
        <v>1467</v>
      </c>
      <c r="D1309" s="184" t="s">
        <v>1446</v>
      </c>
      <c r="E1309" s="185">
        <v>1</v>
      </c>
      <c r="F1309" s="186"/>
      <c r="G1309" s="187">
        <f t="shared" si="49"/>
        <v>0</v>
      </c>
      <c r="H1309" s="186"/>
      <c r="I1309" s="187">
        <f t="shared" si="50"/>
        <v>0</v>
      </c>
      <c r="J1309" s="186"/>
      <c r="K1309" s="187">
        <f t="shared" si="51"/>
        <v>0</v>
      </c>
      <c r="L1309" s="187">
        <v>21</v>
      </c>
      <c r="M1309" s="187">
        <f t="shared" si="52"/>
        <v>0</v>
      </c>
      <c r="N1309" s="187">
        <v>0</v>
      </c>
      <c r="O1309" s="187">
        <f t="shared" si="53"/>
        <v>0</v>
      </c>
      <c r="P1309" s="187">
        <v>0</v>
      </c>
      <c r="Q1309" s="187">
        <f t="shared" si="54"/>
        <v>0</v>
      </c>
      <c r="R1309" s="187"/>
      <c r="S1309" s="187" t="s">
        <v>170</v>
      </c>
      <c r="T1309" s="188" t="s">
        <v>171</v>
      </c>
      <c r="U1309" s="161">
        <v>0</v>
      </c>
      <c r="V1309" s="161">
        <f t="shared" si="55"/>
        <v>0</v>
      </c>
      <c r="W1309" s="161"/>
      <c r="X1309" s="152"/>
      <c r="Y1309" s="152"/>
      <c r="Z1309" s="152"/>
      <c r="AA1309" s="152"/>
      <c r="AB1309" s="152"/>
      <c r="AC1309" s="152"/>
      <c r="AD1309" s="152"/>
      <c r="AE1309" s="152"/>
      <c r="AF1309" s="152"/>
      <c r="AG1309" s="152" t="s">
        <v>172</v>
      </c>
      <c r="AH1309" s="152"/>
      <c r="AI1309" s="152"/>
      <c r="AJ1309" s="152"/>
      <c r="AK1309" s="152"/>
      <c r="AL1309" s="152"/>
      <c r="AM1309" s="152"/>
      <c r="AN1309" s="152"/>
      <c r="AO1309" s="152"/>
      <c r="AP1309" s="152"/>
      <c r="AQ1309" s="152"/>
      <c r="AR1309" s="152"/>
      <c r="AS1309" s="152"/>
      <c r="AT1309" s="152"/>
      <c r="AU1309" s="152"/>
      <c r="AV1309" s="152"/>
      <c r="AW1309" s="152"/>
      <c r="AX1309" s="152"/>
      <c r="AY1309" s="152"/>
      <c r="AZ1309" s="152"/>
      <c r="BA1309" s="152"/>
      <c r="BB1309" s="152"/>
      <c r="BC1309" s="152"/>
      <c r="BD1309" s="152"/>
      <c r="BE1309" s="152"/>
      <c r="BF1309" s="152"/>
      <c r="BG1309" s="152"/>
      <c r="BH1309" s="152"/>
    </row>
    <row r="1310" spans="1:60" outlineLevel="1" x14ac:dyDescent="0.2">
      <c r="A1310" s="175">
        <v>297</v>
      </c>
      <c r="B1310" s="176" t="s">
        <v>1468</v>
      </c>
      <c r="C1310" s="193" t="s">
        <v>1469</v>
      </c>
      <c r="D1310" s="177" t="s">
        <v>746</v>
      </c>
      <c r="E1310" s="178">
        <v>1</v>
      </c>
      <c r="F1310" s="179"/>
      <c r="G1310" s="180">
        <f t="shared" si="49"/>
        <v>0</v>
      </c>
      <c r="H1310" s="179"/>
      <c r="I1310" s="180">
        <f t="shared" si="50"/>
        <v>0</v>
      </c>
      <c r="J1310" s="179"/>
      <c r="K1310" s="180">
        <f t="shared" si="51"/>
        <v>0</v>
      </c>
      <c r="L1310" s="180">
        <v>21</v>
      </c>
      <c r="M1310" s="180">
        <f t="shared" si="52"/>
        <v>0</v>
      </c>
      <c r="N1310" s="180">
        <v>0</v>
      </c>
      <c r="O1310" s="180">
        <f t="shared" si="53"/>
        <v>0</v>
      </c>
      <c r="P1310" s="180">
        <v>0</v>
      </c>
      <c r="Q1310" s="180">
        <f t="shared" si="54"/>
        <v>0</v>
      </c>
      <c r="R1310" s="180"/>
      <c r="S1310" s="180" t="s">
        <v>170</v>
      </c>
      <c r="T1310" s="181" t="s">
        <v>171</v>
      </c>
      <c r="U1310" s="161">
        <v>0</v>
      </c>
      <c r="V1310" s="161">
        <f t="shared" si="55"/>
        <v>0</v>
      </c>
      <c r="W1310" s="161"/>
      <c r="X1310" s="152"/>
      <c r="Y1310" s="152"/>
      <c r="Z1310" s="152"/>
      <c r="AA1310" s="152"/>
      <c r="AB1310" s="152"/>
      <c r="AC1310" s="152"/>
      <c r="AD1310" s="152"/>
      <c r="AE1310" s="152"/>
      <c r="AF1310" s="152"/>
      <c r="AG1310" s="152" t="s">
        <v>172</v>
      </c>
      <c r="AH1310" s="152"/>
      <c r="AI1310" s="152"/>
      <c r="AJ1310" s="152"/>
      <c r="AK1310" s="152"/>
      <c r="AL1310" s="152"/>
      <c r="AM1310" s="152"/>
      <c r="AN1310" s="152"/>
      <c r="AO1310" s="152"/>
      <c r="AP1310" s="152"/>
      <c r="AQ1310" s="152"/>
      <c r="AR1310" s="152"/>
      <c r="AS1310" s="152"/>
      <c r="AT1310" s="152"/>
      <c r="AU1310" s="152"/>
      <c r="AV1310" s="152"/>
      <c r="AW1310" s="152"/>
      <c r="AX1310" s="152"/>
      <c r="AY1310" s="152"/>
      <c r="AZ1310" s="152"/>
      <c r="BA1310" s="152"/>
      <c r="BB1310" s="152"/>
      <c r="BC1310" s="152"/>
      <c r="BD1310" s="152"/>
      <c r="BE1310" s="152"/>
      <c r="BF1310" s="152"/>
      <c r="BG1310" s="152"/>
      <c r="BH1310" s="152"/>
    </row>
    <row r="1311" spans="1:60" x14ac:dyDescent="0.2">
      <c r="A1311" s="5"/>
      <c r="B1311" s="6"/>
      <c r="C1311" s="198"/>
      <c r="D1311" s="8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AE1311">
        <v>15</v>
      </c>
      <c r="AF1311">
        <v>21</v>
      </c>
    </row>
    <row r="1312" spans="1:60" x14ac:dyDescent="0.2">
      <c r="A1312" s="155"/>
      <c r="B1312" s="156" t="s">
        <v>29</v>
      </c>
      <c r="C1312" s="199"/>
      <c r="D1312" s="157"/>
      <c r="E1312" s="158"/>
      <c r="F1312" s="158"/>
      <c r="G1312" s="190">
        <f>G8+G127+G162+G217+G221+G247+G254+G273+G516+G538+G542+G544+G554+G570+G661+G673+G864+G867+G891+G947+G949+G1043+G1065+G1156+G1163+G1173+G1178+G1265+G1267+G1271+G1278+G1280+G1282+G1284+G1286+G1297+G1300</f>
        <v>0</v>
      </c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AE1312">
        <f>SUMIF(L7:L1310,AE1311,G7:G1310)</f>
        <v>0</v>
      </c>
      <c r="AF1312">
        <f>SUMIF(L7:L1310,AF1311,G7:G1310)</f>
        <v>0</v>
      </c>
      <c r="AG1312" t="s">
        <v>1470</v>
      </c>
    </row>
    <row r="1313" spans="3:33" x14ac:dyDescent="0.2">
      <c r="C1313" s="200"/>
      <c r="D1313" s="143"/>
      <c r="AG1313" t="s">
        <v>1471</v>
      </c>
    </row>
    <row r="1314" spans="3:33" x14ac:dyDescent="0.2">
      <c r="D1314" s="143"/>
    </row>
    <row r="1315" spans="3:33" x14ac:dyDescent="0.2">
      <c r="D1315" s="143"/>
    </row>
    <row r="1316" spans="3:33" x14ac:dyDescent="0.2">
      <c r="D1316" s="143"/>
    </row>
    <row r="1317" spans="3:33" x14ac:dyDescent="0.2">
      <c r="D1317" s="143"/>
    </row>
    <row r="1318" spans="3:33" x14ac:dyDescent="0.2">
      <c r="D1318" s="143"/>
    </row>
    <row r="1319" spans="3:33" x14ac:dyDescent="0.2">
      <c r="D1319" s="143"/>
    </row>
    <row r="1320" spans="3:33" x14ac:dyDescent="0.2">
      <c r="D1320" s="143"/>
    </row>
    <row r="1321" spans="3:33" x14ac:dyDescent="0.2">
      <c r="D1321" s="143"/>
    </row>
    <row r="1322" spans="3:33" x14ac:dyDescent="0.2">
      <c r="D1322" s="143"/>
    </row>
    <row r="1323" spans="3:33" x14ac:dyDescent="0.2">
      <c r="D1323" s="143"/>
    </row>
    <row r="1324" spans="3:33" x14ac:dyDescent="0.2">
      <c r="D1324" s="143"/>
    </row>
    <row r="1325" spans="3:33" x14ac:dyDescent="0.2">
      <c r="D1325" s="143"/>
    </row>
    <row r="1326" spans="3:33" x14ac:dyDescent="0.2">
      <c r="D1326" s="143"/>
    </row>
    <row r="1327" spans="3:33" x14ac:dyDescent="0.2">
      <c r="D1327" s="143"/>
    </row>
    <row r="1328" spans="3:33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password="918B" sheet="1"/>
  <mergeCells count="37">
    <mergeCell ref="C42:G42"/>
    <mergeCell ref="A1:G1"/>
    <mergeCell ref="C2:G2"/>
    <mergeCell ref="C3:G3"/>
    <mergeCell ref="C4:G4"/>
    <mergeCell ref="C18:G18"/>
    <mergeCell ref="C209:G209"/>
    <mergeCell ref="C52:G52"/>
    <mergeCell ref="C56:G56"/>
    <mergeCell ref="C68:G68"/>
    <mergeCell ref="C79:G79"/>
    <mergeCell ref="C83:G83"/>
    <mergeCell ref="C85:G85"/>
    <mergeCell ref="C95:G95"/>
    <mergeCell ref="C100:G100"/>
    <mergeCell ref="C119:G119"/>
    <mergeCell ref="C138:G138"/>
    <mergeCell ref="C152:G152"/>
    <mergeCell ref="C660:G660"/>
    <mergeCell ref="C214:G214"/>
    <mergeCell ref="C219:G219"/>
    <mergeCell ref="C223:G223"/>
    <mergeCell ref="C260:G260"/>
    <mergeCell ref="C262:G262"/>
    <mergeCell ref="C276:G276"/>
    <mergeCell ref="C328:G328"/>
    <mergeCell ref="C378:G378"/>
    <mergeCell ref="C556:G556"/>
    <mergeCell ref="C561:G561"/>
    <mergeCell ref="C568:G568"/>
    <mergeCell ref="C1162:G1162"/>
    <mergeCell ref="C696:G696"/>
    <mergeCell ref="C866:G866"/>
    <mergeCell ref="C890:G890"/>
    <mergeCell ref="C946:G946"/>
    <mergeCell ref="C1042:G1042"/>
    <mergeCell ref="C1155:G11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Hanuš</dc:creator>
  <cp:lastModifiedBy>Petr Hanuš</cp:lastModifiedBy>
  <cp:lastPrinted>2014-02-28T09:52:57Z</cp:lastPrinted>
  <dcterms:created xsi:type="dcterms:W3CDTF">2009-04-08T07:15:50Z</dcterms:created>
  <dcterms:modified xsi:type="dcterms:W3CDTF">2018-03-12T11:48:28Z</dcterms:modified>
</cp:coreProperties>
</file>